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 firstSheet="1" activeTab="1"/>
  </bookViews>
  <sheets>
    <sheet name="ORÇAMENTO P RUA" sheetId="14" state="hidden" r:id="rId1"/>
    <sheet name="ORÇAMENTO" sheetId="8" r:id="rId2"/>
    <sheet name="MEMÓRIA DE CÁLCULO" sheetId="9" state="hidden" r:id="rId3"/>
    <sheet name="MEM CALC" sheetId="12" r:id="rId4"/>
    <sheet name="CRONOGRAMA" sheetId="7" r:id="rId5"/>
    <sheet name="PLANO APLICAÇÃO" sheetId="10" r:id="rId6"/>
    <sheet name="COMPOSIÇÕES" sheetId="15" r:id="rId7"/>
    <sheet name="MOB-DESMB" sheetId="16" r:id="rId8"/>
  </sheets>
  <externalReferences>
    <externalReference r:id="rId9"/>
    <externalReference r:id="rId10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4">CRONOGRAMA!$A$1:$H$34</definedName>
    <definedName name="_xlnm.Print_Area" localSheetId="2">'MEMÓRIA DE CÁLCULO'!$A$1:$I$44</definedName>
    <definedName name="_xlnm.Print_Area" localSheetId="7">'MOB-DESMB'!$A$1:$M$39</definedName>
    <definedName name="_xlnm.Print_Area" localSheetId="1">ORÇAMENTO!$A$1:$I$73</definedName>
    <definedName name="_xlnm.Print_Area" localSheetId="0">'ORÇAMENTO P RUA'!$A$1:$I$330</definedName>
    <definedName name="_xlnm.Print_Area" localSheetId="5">'PLANO APLICAÇÃO'!$A$1:$D$22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JR_PAGE_ANCHOR_0_1">#REF!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2">'MEMÓRIA DE CÁLCULO'!$1:$10</definedName>
    <definedName name="_xlnm.Print_Titles" localSheetId="1">ORÇAMENTO!$1:$10</definedName>
    <definedName name="_xlnm.Print_Titles" localSheetId="0">'ORÇAMENTO P RUA'!$1:$11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1" i="8"/>
  <c r="H62"/>
  <c r="H60"/>
  <c r="H58"/>
  <c r="H57"/>
  <c r="H54"/>
  <c r="H55"/>
  <c r="H53"/>
  <c r="H50"/>
  <c r="H51"/>
  <c r="H49"/>
  <c r="H45"/>
  <c r="H46"/>
  <c r="H44"/>
  <c r="H42"/>
  <c r="H41"/>
  <c r="H38"/>
  <c r="H39"/>
  <c r="H37"/>
  <c r="H34"/>
  <c r="H35"/>
  <c r="H33"/>
  <c r="H29"/>
  <c r="H30"/>
  <c r="H28"/>
  <c r="H26"/>
  <c r="H25"/>
  <c r="H22"/>
  <c r="H23"/>
  <c r="H21"/>
  <c r="H18"/>
  <c r="H19"/>
  <c r="H17"/>
  <c r="H13"/>
  <c r="F13"/>
  <c r="I19"/>
  <c r="F62"/>
  <c r="F61"/>
  <c r="F60"/>
  <c r="F58"/>
  <c r="I58" s="1"/>
  <c r="F57"/>
  <c r="F55"/>
  <c r="F54"/>
  <c r="I54" s="1"/>
  <c r="F53"/>
  <c r="F51"/>
  <c r="F50"/>
  <c r="I50" s="1"/>
  <c r="F49"/>
  <c r="F46"/>
  <c r="F45"/>
  <c r="F44"/>
  <c r="F42"/>
  <c r="F41"/>
  <c r="F39"/>
  <c r="F38"/>
  <c r="I38" s="1"/>
  <c r="F37"/>
  <c r="F35"/>
  <c r="F34"/>
  <c r="I34" s="1"/>
  <c r="F33"/>
  <c r="F30"/>
  <c r="F29"/>
  <c r="F28"/>
  <c r="F26"/>
  <c r="I26" s="1"/>
  <c r="F25"/>
  <c r="F23"/>
  <c r="F22"/>
  <c r="I22" s="1"/>
  <c r="F21"/>
  <c r="F19"/>
  <c r="F18"/>
  <c r="I18" s="1"/>
  <c r="F17"/>
  <c r="I129" i="12"/>
  <c r="I137"/>
  <c r="I146"/>
  <c r="I157"/>
  <c r="I165"/>
  <c r="I174"/>
  <c r="I185"/>
  <c r="I194"/>
  <c r="I203"/>
  <c r="I205" s="1"/>
  <c r="I204"/>
  <c r="I221"/>
  <c r="I222"/>
  <c r="I212"/>
  <c r="I213"/>
  <c r="B15" i="7"/>
  <c r="B8" i="10" s="1"/>
  <c r="B17" i="7"/>
  <c r="B9" i="10" s="1"/>
  <c r="B19" i="7"/>
  <c r="B10" i="10" s="1"/>
  <c r="D128" i="12"/>
  <c r="D127"/>
  <c r="E202"/>
  <c r="I202" s="1"/>
  <c r="I220"/>
  <c r="F192"/>
  <c r="H164"/>
  <c r="G155"/>
  <c r="I155" s="1"/>
  <c r="H145"/>
  <c r="H173" s="1"/>
  <c r="I127"/>
  <c r="G136" s="1"/>
  <c r="I136" s="1"/>
  <c r="A136"/>
  <c r="A145" s="1"/>
  <c r="M28" i="16"/>
  <c r="P28" s="1"/>
  <c r="Q28" s="1"/>
  <c r="M27"/>
  <c r="P27" s="1"/>
  <c r="Q27" s="1"/>
  <c r="M26"/>
  <c r="P26" s="1"/>
  <c r="Q26" s="1"/>
  <c r="M15"/>
  <c r="P15" s="1"/>
  <c r="Q15" s="1"/>
  <c r="M14"/>
  <c r="P14" s="1"/>
  <c r="Q14" s="1"/>
  <c r="M13"/>
  <c r="P13" s="1"/>
  <c r="Q13" s="1"/>
  <c r="M12"/>
  <c r="P12" s="1"/>
  <c r="Q12" s="1"/>
  <c r="M11"/>
  <c r="P11" s="1"/>
  <c r="Q11" s="1"/>
  <c r="M10"/>
  <c r="P10" s="1"/>
  <c r="Q10" s="1"/>
  <c r="I46" i="8" l="1"/>
  <c r="I45"/>
  <c r="I51"/>
  <c r="I30"/>
  <c r="I29"/>
  <c r="I55"/>
  <c r="I35"/>
  <c r="I39"/>
  <c r="I62"/>
  <c r="I23"/>
  <c r="I42"/>
  <c r="I61"/>
  <c r="E211" i="12"/>
  <c r="I211" s="1"/>
  <c r="G164"/>
  <c r="I164" s="1"/>
  <c r="G173"/>
  <c r="A155"/>
  <c r="A164" s="1"/>
  <c r="G145"/>
  <c r="I145" s="1"/>
  <c r="Q16" i="16"/>
  <c r="Q29"/>
  <c r="M16"/>
  <c r="M18" s="1"/>
  <c r="M20" s="1"/>
  <c r="M29"/>
  <c r="M31" s="1"/>
  <c r="M33" s="1"/>
  <c r="Q37" l="1"/>
  <c r="G14" i="8"/>
  <c r="H14" s="1"/>
  <c r="A173" i="12"/>
  <c r="A183"/>
  <c r="A192" s="1"/>
  <c r="A202" s="1"/>
  <c r="A211" s="1"/>
  <c r="A220" s="1"/>
  <c r="I173"/>
  <c r="G183"/>
  <c r="E128"/>
  <c r="E129"/>
  <c r="D14"/>
  <c r="H14" s="1"/>
  <c r="H15" s="1"/>
  <c r="E204"/>
  <c r="I60" i="8" s="1"/>
  <c r="E203" i="12"/>
  <c r="G135" i="14"/>
  <c r="F135"/>
  <c r="D135"/>
  <c r="G119"/>
  <c r="D119"/>
  <c r="G103"/>
  <c r="H103" s="1"/>
  <c r="F103"/>
  <c r="D103"/>
  <c r="G87"/>
  <c r="H87" s="1"/>
  <c r="F87"/>
  <c r="D87"/>
  <c r="G71"/>
  <c r="H71" s="1"/>
  <c r="F71"/>
  <c r="D71"/>
  <c r="G55"/>
  <c r="H55" s="1"/>
  <c r="F55"/>
  <c r="D55"/>
  <c r="G39"/>
  <c r="F39"/>
  <c r="D39"/>
  <c r="G23"/>
  <c r="H23" s="1"/>
  <c r="D23"/>
  <c r="G132"/>
  <c r="H132" s="1"/>
  <c r="F132"/>
  <c r="D132"/>
  <c r="G116"/>
  <c r="H116" s="1"/>
  <c r="F116"/>
  <c r="D116"/>
  <c r="G100"/>
  <c r="H100" s="1"/>
  <c r="F100"/>
  <c r="D100"/>
  <c r="G84"/>
  <c r="H84" s="1"/>
  <c r="F84"/>
  <c r="D84"/>
  <c r="G68"/>
  <c r="H68" s="1"/>
  <c r="F68"/>
  <c r="D68"/>
  <c r="G52"/>
  <c r="H52" s="1"/>
  <c r="F52"/>
  <c r="D52"/>
  <c r="G36"/>
  <c r="H36" s="1"/>
  <c r="F36"/>
  <c r="D36"/>
  <c r="G20"/>
  <c r="H20" s="1"/>
  <c r="D20"/>
  <c r="H143"/>
  <c r="F143"/>
  <c r="H142"/>
  <c r="F142"/>
  <c r="H141"/>
  <c r="F141"/>
  <c r="I141" s="1"/>
  <c r="H139"/>
  <c r="F139"/>
  <c r="H138"/>
  <c r="F138"/>
  <c r="H137"/>
  <c r="F137"/>
  <c r="H136"/>
  <c r="F136"/>
  <c r="H135"/>
  <c r="H134"/>
  <c r="H133"/>
  <c r="F133"/>
  <c r="H130"/>
  <c r="H127"/>
  <c r="F127"/>
  <c r="H126"/>
  <c r="F126"/>
  <c r="H125"/>
  <c r="F125"/>
  <c r="H123"/>
  <c r="F123"/>
  <c r="H122"/>
  <c r="F122"/>
  <c r="H121"/>
  <c r="F121"/>
  <c r="H120"/>
  <c r="F120"/>
  <c r="H119"/>
  <c r="H118"/>
  <c r="F118"/>
  <c r="I118" s="1"/>
  <c r="H117"/>
  <c r="F117"/>
  <c r="H114"/>
  <c r="H111"/>
  <c r="F111"/>
  <c r="H110"/>
  <c r="F110"/>
  <c r="I110" s="1"/>
  <c r="H109"/>
  <c r="F109"/>
  <c r="H107"/>
  <c r="F107"/>
  <c r="H106"/>
  <c r="F106"/>
  <c r="H105"/>
  <c r="F105"/>
  <c r="H104"/>
  <c r="F104"/>
  <c r="H102"/>
  <c r="F102"/>
  <c r="H101"/>
  <c r="F101"/>
  <c r="H98"/>
  <c r="H95"/>
  <c r="F95"/>
  <c r="H94"/>
  <c r="F94"/>
  <c r="I94" s="1"/>
  <c r="H93"/>
  <c r="F93"/>
  <c r="H91"/>
  <c r="F91"/>
  <c r="H90"/>
  <c r="F90"/>
  <c r="H89"/>
  <c r="F89"/>
  <c r="H88"/>
  <c r="F88"/>
  <c r="H86"/>
  <c r="F86"/>
  <c r="H85"/>
  <c r="F85"/>
  <c r="H82"/>
  <c r="H79"/>
  <c r="F79"/>
  <c r="I79" s="1"/>
  <c r="H78"/>
  <c r="F78"/>
  <c r="H77"/>
  <c r="F77"/>
  <c r="H75"/>
  <c r="F75"/>
  <c r="H74"/>
  <c r="F74"/>
  <c r="H73"/>
  <c r="F73"/>
  <c r="I73" s="1"/>
  <c r="H72"/>
  <c r="F72"/>
  <c r="H70"/>
  <c r="F70"/>
  <c r="H69"/>
  <c r="F69"/>
  <c r="H66"/>
  <c r="H63"/>
  <c r="F63"/>
  <c r="H62"/>
  <c r="F62"/>
  <c r="H61"/>
  <c r="F61"/>
  <c r="H59"/>
  <c r="F59"/>
  <c r="H58"/>
  <c r="F58"/>
  <c r="H57"/>
  <c r="F57"/>
  <c r="I57" s="1"/>
  <c r="H56"/>
  <c r="F56"/>
  <c r="H54"/>
  <c r="F54"/>
  <c r="H53"/>
  <c r="F53"/>
  <c r="H50"/>
  <c r="F50"/>
  <c r="H47"/>
  <c r="F47"/>
  <c r="H46"/>
  <c r="F46"/>
  <c r="H45"/>
  <c r="F45"/>
  <c r="H43"/>
  <c r="H42"/>
  <c r="F42"/>
  <c r="H41"/>
  <c r="H40"/>
  <c r="F40"/>
  <c r="H39"/>
  <c r="H38"/>
  <c r="H37"/>
  <c r="F37"/>
  <c r="H34"/>
  <c r="F34"/>
  <c r="H31"/>
  <c r="H30"/>
  <c r="H29"/>
  <c r="H27"/>
  <c r="H26"/>
  <c r="H25"/>
  <c r="H24"/>
  <c r="H22"/>
  <c r="H21"/>
  <c r="H18"/>
  <c r="H15"/>
  <c r="I15" s="1"/>
  <c r="H14"/>
  <c r="H6"/>
  <c r="C44" i="9"/>
  <c r="C43"/>
  <c r="C37"/>
  <c r="C36"/>
  <c r="E32" i="7"/>
  <c r="A20" i="10" s="1"/>
  <c r="E31" i="7"/>
  <c r="A19" i="10" s="1"/>
  <c r="B32" i="7"/>
  <c r="A14" i="10" s="1"/>
  <c r="B31" i="7"/>
  <c r="A13" i="10" s="1"/>
  <c r="F35" i="9"/>
  <c r="B27"/>
  <c r="C27"/>
  <c r="D27"/>
  <c r="E27"/>
  <c r="B28"/>
  <c r="C28"/>
  <c r="D28"/>
  <c r="E28"/>
  <c r="E13"/>
  <c r="B14"/>
  <c r="C14"/>
  <c r="D14"/>
  <c r="E14"/>
  <c r="B15"/>
  <c r="C15"/>
  <c r="D15"/>
  <c r="E15"/>
  <c r="D13"/>
  <c r="D18"/>
  <c r="D19"/>
  <c r="D21"/>
  <c r="D22"/>
  <c r="D23"/>
  <c r="D24"/>
  <c r="D26"/>
  <c r="F5" i="12"/>
  <c r="A5"/>
  <c r="A4"/>
  <c r="A3"/>
  <c r="I59" i="8" l="1"/>
  <c r="I223" i="12"/>
  <c r="I44" i="8"/>
  <c r="I43" s="1"/>
  <c r="I183" i="12"/>
  <c r="G192"/>
  <c r="I192" s="1"/>
  <c r="I78" i="14"/>
  <c r="I34"/>
  <c r="I116"/>
  <c r="I115" s="1"/>
  <c r="I135"/>
  <c r="I137"/>
  <c r="I37"/>
  <c r="I123"/>
  <c r="I53"/>
  <c r="I45"/>
  <c r="I104"/>
  <c r="I126"/>
  <c r="I40"/>
  <c r="I47"/>
  <c r="I62"/>
  <c r="I36"/>
  <c r="I136"/>
  <c r="I143"/>
  <c r="I50"/>
  <c r="I49" s="1"/>
  <c r="I48" s="1"/>
  <c r="I138"/>
  <c r="I39"/>
  <c r="I46"/>
  <c r="I75"/>
  <c r="I105"/>
  <c r="I139"/>
  <c r="I58"/>
  <c r="I103"/>
  <c r="I89"/>
  <c r="I100"/>
  <c r="I86"/>
  <c r="I120"/>
  <c r="I68"/>
  <c r="I56"/>
  <c r="I101"/>
  <c r="I132"/>
  <c r="I131" s="1"/>
  <c r="I42"/>
  <c r="I102"/>
  <c r="I52"/>
  <c r="I87"/>
  <c r="I109"/>
  <c r="I117"/>
  <c r="I122"/>
  <c r="I54"/>
  <c r="I93"/>
  <c r="I106"/>
  <c r="I133"/>
  <c r="I55"/>
  <c r="I59"/>
  <c r="I107"/>
  <c r="I61"/>
  <c r="I69"/>
  <c r="I74"/>
  <c r="I88"/>
  <c r="I95"/>
  <c r="I121"/>
  <c r="I127"/>
  <c r="I70"/>
  <c r="I84"/>
  <c r="I63"/>
  <c r="I85"/>
  <c r="I90"/>
  <c r="I142"/>
  <c r="I71"/>
  <c r="I77"/>
  <c r="I111"/>
  <c r="I72"/>
  <c r="I91"/>
  <c r="I125"/>
  <c r="I92" l="1"/>
  <c r="I76"/>
  <c r="I140"/>
  <c r="I108"/>
  <c r="I44"/>
  <c r="I60"/>
  <c r="I124"/>
  <c r="I99"/>
  <c r="I83"/>
  <c r="I51"/>
  <c r="I67"/>
  <c r="J5" i="12"/>
  <c r="C216"/>
  <c r="C207"/>
  <c r="C198"/>
  <c r="C188"/>
  <c r="C179"/>
  <c r="C169"/>
  <c r="C160"/>
  <c r="C141"/>
  <c r="C132"/>
  <c r="C123" l="1"/>
  <c r="D17" i="9"/>
  <c r="C151" i="12"/>
  <c r="D20" i="9"/>
  <c r="C17" i="12" l="1"/>
  <c r="G171"/>
  <c r="H146"/>
  <c r="H147"/>
  <c r="E213"/>
  <c r="E138"/>
  <c r="E157" s="1"/>
  <c r="E166" s="1"/>
  <c r="E185" s="1"/>
  <c r="E194" s="1"/>
  <c r="F193"/>
  <c r="F194"/>
  <c r="A137"/>
  <c r="A156" s="1"/>
  <c r="A165" s="1"/>
  <c r="A184" s="1"/>
  <c r="A193" s="1"/>
  <c r="A203" s="1"/>
  <c r="A212" s="1"/>
  <c r="A221" s="1"/>
  <c r="A138"/>
  <c r="A157" s="1"/>
  <c r="A166" s="1"/>
  <c r="A185" s="1"/>
  <c r="A194" s="1"/>
  <c r="A204" s="1"/>
  <c r="A213" s="1"/>
  <c r="A222" s="1"/>
  <c r="H166"/>
  <c r="H165"/>
  <c r="G162"/>
  <c r="G181" s="1"/>
  <c r="G190" s="1"/>
  <c r="E162"/>
  <c r="E181" s="1"/>
  <c r="E134"/>
  <c r="E143" s="1"/>
  <c r="E118"/>
  <c r="D118"/>
  <c r="C108"/>
  <c r="C94"/>
  <c r="C80"/>
  <c r="C66"/>
  <c r="G62"/>
  <c r="F76" s="1"/>
  <c r="G90" s="1"/>
  <c r="C52"/>
  <c r="F49"/>
  <c r="F63" s="1"/>
  <c r="E49"/>
  <c r="E63" s="1"/>
  <c r="E77" s="1"/>
  <c r="E91" s="1"/>
  <c r="E105" s="1"/>
  <c r="E119" s="1"/>
  <c r="G48"/>
  <c r="F48"/>
  <c r="F47"/>
  <c r="F61" s="1"/>
  <c r="E47"/>
  <c r="E61" s="1"/>
  <c r="E75" s="1"/>
  <c r="E89" s="1"/>
  <c r="E103" s="1"/>
  <c r="E117" s="1"/>
  <c r="F46"/>
  <c r="F60" s="1"/>
  <c r="E46"/>
  <c r="E60" s="1"/>
  <c r="E74" s="1"/>
  <c r="E88" s="1"/>
  <c r="E102" s="1"/>
  <c r="E116" s="1"/>
  <c r="F45"/>
  <c r="F59" s="1"/>
  <c r="F87" s="1"/>
  <c r="E45"/>
  <c r="E59" s="1"/>
  <c r="E73" s="1"/>
  <c r="E87" s="1"/>
  <c r="E101" s="1"/>
  <c r="E115" s="1"/>
  <c r="F44"/>
  <c r="F58" s="1"/>
  <c r="E44"/>
  <c r="E58" s="1"/>
  <c r="E72" s="1"/>
  <c r="E86" s="1"/>
  <c r="E100" s="1"/>
  <c r="E114" s="1"/>
  <c r="F43"/>
  <c r="F57" s="1"/>
  <c r="F85" s="1"/>
  <c r="E43"/>
  <c r="J42"/>
  <c r="F42"/>
  <c r="F56" s="1"/>
  <c r="E42"/>
  <c r="E56" s="1"/>
  <c r="E70" s="1"/>
  <c r="E84" s="1"/>
  <c r="E98" s="1"/>
  <c r="E112" s="1"/>
  <c r="C38"/>
  <c r="A35"/>
  <c r="A49" s="1"/>
  <c r="A63" s="1"/>
  <c r="A77" s="1"/>
  <c r="A91" s="1"/>
  <c r="A105" s="1"/>
  <c r="A119" s="1"/>
  <c r="G34"/>
  <c r="I34" s="1"/>
  <c r="A34"/>
  <c r="A48" s="1"/>
  <c r="A62" s="1"/>
  <c r="A76" s="1"/>
  <c r="A90" s="1"/>
  <c r="A104" s="1"/>
  <c r="A118" s="1"/>
  <c r="D33"/>
  <c r="D47" s="1"/>
  <c r="D61" s="1"/>
  <c r="D75" s="1"/>
  <c r="A33"/>
  <c r="A47" s="1"/>
  <c r="A61" s="1"/>
  <c r="A75" s="1"/>
  <c r="A89" s="1"/>
  <c r="A103" s="1"/>
  <c r="A117" s="1"/>
  <c r="D32"/>
  <c r="D46" s="1"/>
  <c r="D60" s="1"/>
  <c r="D74" s="1"/>
  <c r="A32"/>
  <c r="A46" s="1"/>
  <c r="A60" s="1"/>
  <c r="A74" s="1"/>
  <c r="A88" s="1"/>
  <c r="A102" s="1"/>
  <c r="A116" s="1"/>
  <c r="A31"/>
  <c r="A45" s="1"/>
  <c r="A59" s="1"/>
  <c r="A73" s="1"/>
  <c r="A87" s="1"/>
  <c r="A101" s="1"/>
  <c r="A115" s="1"/>
  <c r="A30"/>
  <c r="A44" s="1"/>
  <c r="A58" s="1"/>
  <c r="A72" s="1"/>
  <c r="A86" s="1"/>
  <c r="A100" s="1"/>
  <c r="A114" s="1"/>
  <c r="A29"/>
  <c r="A43" s="1"/>
  <c r="A57" s="1"/>
  <c r="A71" s="1"/>
  <c r="A85" s="1"/>
  <c r="A99" s="1"/>
  <c r="A113" s="1"/>
  <c r="A28"/>
  <c r="A42" s="1"/>
  <c r="A56" s="1"/>
  <c r="A70" s="1"/>
  <c r="A84" s="1"/>
  <c r="A98" s="1"/>
  <c r="A112" s="1"/>
  <c r="C24"/>
  <c r="D31"/>
  <c r="D30"/>
  <c r="D29"/>
  <c r="D28"/>
  <c r="H21"/>
  <c r="H22" s="1"/>
  <c r="F14" i="8" s="1"/>
  <c r="F14" i="9" l="1"/>
  <c r="I14" i="8"/>
  <c r="D137" i="12"/>
  <c r="D156" s="1"/>
  <c r="D165" s="1"/>
  <c r="I128"/>
  <c r="H175"/>
  <c r="E212"/>
  <c r="H174"/>
  <c r="F13" i="9"/>
  <c r="F14" i="14"/>
  <c r="I14" s="1"/>
  <c r="A174" i="12"/>
  <c r="A175"/>
  <c r="E175"/>
  <c r="E171"/>
  <c r="A146"/>
  <c r="A147"/>
  <c r="E147"/>
  <c r="D35"/>
  <c r="I35" s="1"/>
  <c r="D138"/>
  <c r="D147" s="1"/>
  <c r="E137"/>
  <c r="I48"/>
  <c r="I218"/>
  <c r="E190"/>
  <c r="I74"/>
  <c r="D88"/>
  <c r="D102" s="1"/>
  <c r="I61"/>
  <c r="F89"/>
  <c r="D43"/>
  <c r="D57" s="1"/>
  <c r="D71" s="1"/>
  <c r="I29"/>
  <c r="G104"/>
  <c r="D89"/>
  <c r="D103" s="1"/>
  <c r="I75"/>
  <c r="I30"/>
  <c r="D44"/>
  <c r="D58" s="1"/>
  <c r="D72" s="1"/>
  <c r="F86"/>
  <c r="I28"/>
  <c r="D42"/>
  <c r="D56" s="1"/>
  <c r="D70" s="1"/>
  <c r="F91"/>
  <c r="I31"/>
  <c r="D45"/>
  <c r="D59" s="1"/>
  <c r="D73" s="1"/>
  <c r="F88"/>
  <c r="I60"/>
  <c r="F84"/>
  <c r="F101"/>
  <c r="F115" s="1"/>
  <c r="F99"/>
  <c r="F113" s="1"/>
  <c r="I46"/>
  <c r="E57"/>
  <c r="E71" s="1"/>
  <c r="E85" s="1"/>
  <c r="E99" s="1"/>
  <c r="E113" s="1"/>
  <c r="F62"/>
  <c r="F90" s="1"/>
  <c r="F104" s="1"/>
  <c r="F118" s="1"/>
  <c r="I76"/>
  <c r="I33"/>
  <c r="I47"/>
  <c r="I32"/>
  <c r="I214" l="1"/>
  <c r="G138"/>
  <c r="I49" i="8"/>
  <c r="I48" s="1"/>
  <c r="I130" i="12"/>
  <c r="D146"/>
  <c r="G147"/>
  <c r="F130" i="14"/>
  <c r="I130" s="1"/>
  <c r="I129" s="1"/>
  <c r="I128" s="1"/>
  <c r="G146" i="12"/>
  <c r="G137"/>
  <c r="F134" i="14"/>
  <c r="I134" s="1"/>
  <c r="F119"/>
  <c r="I119" s="1"/>
  <c r="F18"/>
  <c r="I18" s="1"/>
  <c r="F31"/>
  <c r="I31" s="1"/>
  <c r="D184" i="12"/>
  <c r="D174"/>
  <c r="E156"/>
  <c r="I156" s="1"/>
  <c r="E146"/>
  <c r="D49"/>
  <c r="D63" s="1"/>
  <c r="D77" s="1"/>
  <c r="D91" s="1"/>
  <c r="D105" s="1"/>
  <c r="D119" s="1"/>
  <c r="I45"/>
  <c r="I58"/>
  <c r="I57"/>
  <c r="I43"/>
  <c r="I44"/>
  <c r="I36"/>
  <c r="I59"/>
  <c r="I88"/>
  <c r="F102"/>
  <c r="F116" s="1"/>
  <c r="F103"/>
  <c r="F117" s="1"/>
  <c r="I89"/>
  <c r="I73"/>
  <c r="D87"/>
  <c r="D117"/>
  <c r="D116"/>
  <c r="D84"/>
  <c r="D98" s="1"/>
  <c r="I70"/>
  <c r="F66" i="14" s="1"/>
  <c r="I66" s="1"/>
  <c r="I65" s="1"/>
  <c r="I64" s="1"/>
  <c r="F100" i="12"/>
  <c r="F114" s="1"/>
  <c r="I90"/>
  <c r="F98"/>
  <c r="F112" s="1"/>
  <c r="I62"/>
  <c r="F105"/>
  <c r="F119" s="1"/>
  <c r="I72"/>
  <c r="D86"/>
  <c r="D100" s="1"/>
  <c r="I104"/>
  <c r="G118"/>
  <c r="I118" s="1"/>
  <c r="F114" i="14" s="1"/>
  <c r="I114" s="1"/>
  <c r="I113" s="1"/>
  <c r="I112" s="1"/>
  <c r="I42" i="12"/>
  <c r="D85"/>
  <c r="D99" s="1"/>
  <c r="I71"/>
  <c r="I56"/>
  <c r="I147" l="1"/>
  <c r="I138"/>
  <c r="G174"/>
  <c r="G165"/>
  <c r="D193"/>
  <c r="F28" i="9"/>
  <c r="F15"/>
  <c r="I28" i="8"/>
  <c r="I27" s="1"/>
  <c r="F29" i="14"/>
  <c r="I29" s="1"/>
  <c r="F43"/>
  <c r="I43" s="1"/>
  <c r="F27" i="9"/>
  <c r="F30" i="14"/>
  <c r="I30" s="1"/>
  <c r="E165" i="12"/>
  <c r="I33" i="8"/>
  <c r="I32" s="1"/>
  <c r="I77" i="12"/>
  <c r="I78" s="1"/>
  <c r="I91"/>
  <c r="I49"/>
  <c r="I50" s="1"/>
  <c r="I63"/>
  <c r="I64" s="1"/>
  <c r="I86"/>
  <c r="F82" i="14" s="1"/>
  <c r="I82" s="1"/>
  <c r="I81" s="1"/>
  <c r="I80" s="1"/>
  <c r="I102" i="12"/>
  <c r="F98" i="14" s="1"/>
  <c r="I98" s="1"/>
  <c r="I97" s="1"/>
  <c r="I96" s="1"/>
  <c r="I85" i="12"/>
  <c r="I119"/>
  <c r="I105"/>
  <c r="D112"/>
  <c r="I112" s="1"/>
  <c r="I98"/>
  <c r="I117"/>
  <c r="D101"/>
  <c r="I87"/>
  <c r="D114"/>
  <c r="I114" s="1"/>
  <c r="I100"/>
  <c r="I99"/>
  <c r="D113"/>
  <c r="I113" s="1"/>
  <c r="I84"/>
  <c r="I116"/>
  <c r="I103"/>
  <c r="F26" i="9" l="1"/>
  <c r="I28" i="14"/>
  <c r="F17" i="9"/>
  <c r="F20" i="14"/>
  <c r="I20" s="1"/>
  <c r="I37" i="8"/>
  <c r="I36" s="1"/>
  <c r="I31" s="1"/>
  <c r="E184" i="12"/>
  <c r="I184" s="1"/>
  <c r="I41" i="8" s="1"/>
  <c r="I40" s="1"/>
  <c r="E174" i="12"/>
  <c r="I92"/>
  <c r="D115"/>
  <c r="I101"/>
  <c r="I106" s="1"/>
  <c r="I17" i="8" l="1"/>
  <c r="I16" s="1"/>
  <c r="E193" i="12"/>
  <c r="I193" s="1"/>
  <c r="D18" i="7" s="1"/>
  <c r="C9" i="10" s="1"/>
  <c r="I115" i="12"/>
  <c r="I120" s="1"/>
  <c r="D157" l="1"/>
  <c r="I158" l="1"/>
  <c r="I53" i="8"/>
  <c r="I52" s="1"/>
  <c r="G175" i="12"/>
  <c r="I175" s="1"/>
  <c r="G166"/>
  <c r="I139"/>
  <c r="D166"/>
  <c r="I166" l="1"/>
  <c r="I176"/>
  <c r="F25" i="14"/>
  <c r="I25" s="1"/>
  <c r="F22" i="9"/>
  <c r="D185" i="12"/>
  <c r="D175"/>
  <c r="I148"/>
  <c r="I167"/>
  <c r="D194" l="1"/>
  <c r="F20" i="9"/>
  <c r="F23" i="14"/>
  <c r="I23" s="1"/>
  <c r="F38"/>
  <c r="I38" s="1"/>
  <c r="F22"/>
  <c r="I22" s="1"/>
  <c r="F24"/>
  <c r="I24" s="1"/>
  <c r="F18" i="9"/>
  <c r="F21" i="14"/>
  <c r="I21" s="1"/>
  <c r="A9" i="9"/>
  <c r="I186" i="12" l="1"/>
  <c r="F26" i="14" s="1"/>
  <c r="I26" s="1"/>
  <c r="I57" i="8"/>
  <c r="I195" i="12"/>
  <c r="F19" i="9"/>
  <c r="F23"/>
  <c r="I21" i="8"/>
  <c r="I20" s="1"/>
  <c r="F21" i="9"/>
  <c r="E26"/>
  <c r="C26"/>
  <c r="B26"/>
  <c r="B25"/>
  <c r="A25"/>
  <c r="I56" i="8" l="1"/>
  <c r="I47" s="1"/>
  <c r="F41" i="14"/>
  <c r="I41" s="1"/>
  <c r="I35" s="1"/>
  <c r="I33" s="1"/>
  <c r="I32" s="1"/>
  <c r="D20" i="7"/>
  <c r="C10" i="10" s="1"/>
  <c r="F24" i="9"/>
  <c r="F27" i="14"/>
  <c r="I27" s="1"/>
  <c r="I19"/>
  <c r="I17" s="1"/>
  <c r="I16" s="1"/>
  <c r="I13" s="1"/>
  <c r="I12" s="1"/>
  <c r="I316" s="1"/>
  <c r="I25" i="8"/>
  <c r="I24" s="1"/>
  <c r="I15" s="1"/>
  <c r="D16" i="7" l="1"/>
  <c r="C8" i="10" s="1"/>
  <c r="G18" i="7"/>
  <c r="E18"/>
  <c r="H18"/>
  <c r="M21" i="14"/>
  <c r="E20" i="9"/>
  <c r="C20"/>
  <c r="B20"/>
  <c r="E19"/>
  <c r="C19"/>
  <c r="B19"/>
  <c r="E18"/>
  <c r="C18"/>
  <c r="B18"/>
  <c r="E17"/>
  <c r="C17"/>
  <c r="B17"/>
  <c r="A6"/>
  <c r="A4" i="7"/>
  <c r="A11"/>
  <c r="A5" i="10"/>
  <c r="A4"/>
  <c r="A3"/>
  <c r="H20" i="7" l="1"/>
  <c r="G20"/>
  <c r="E20"/>
  <c r="B13"/>
  <c r="B7" i="10" s="1"/>
  <c r="H5" i="7"/>
  <c r="A8"/>
  <c r="A7"/>
  <c r="A6"/>
  <c r="A5"/>
  <c r="A8" i="9"/>
  <c r="A7"/>
  <c r="A5"/>
  <c r="E24"/>
  <c r="C24"/>
  <c r="B24"/>
  <c r="E23"/>
  <c r="C23"/>
  <c r="B23"/>
  <c r="E22"/>
  <c r="C22"/>
  <c r="B22"/>
  <c r="E21"/>
  <c r="C21"/>
  <c r="B21"/>
  <c r="C13"/>
  <c r="B13"/>
  <c r="B16"/>
  <c r="B12"/>
  <c r="A16"/>
  <c r="A12"/>
  <c r="A11"/>
  <c r="B11"/>
  <c r="I6"/>
  <c r="H5" i="8"/>
  <c r="H16" i="7" l="1"/>
  <c r="G16"/>
  <c r="I9" i="9" l="1"/>
  <c r="I13" i="8" l="1"/>
  <c r="I12" l="1"/>
  <c r="I11" s="1"/>
  <c r="J64"/>
  <c r="I64"/>
  <c r="D14" i="7"/>
  <c r="D22" l="1"/>
  <c r="C7" i="10"/>
  <c r="C11" s="1"/>
  <c r="G14" i="7"/>
  <c r="G12" s="1"/>
  <c r="M18" i="8"/>
  <c r="E14" i="7" l="1"/>
  <c r="H14"/>
  <c r="H12" s="1"/>
  <c r="E16"/>
  <c r="E12" l="1"/>
  <c r="E22" s="1"/>
  <c r="G8"/>
  <c r="D12" s="1"/>
  <c r="H11" l="1"/>
  <c r="H21" s="1"/>
  <c r="G22"/>
  <c r="E24"/>
  <c r="E23" s="1"/>
  <c r="D19"/>
  <c r="D17"/>
  <c r="D15"/>
  <c r="D13"/>
  <c r="D21"/>
  <c r="D11"/>
  <c r="G11" l="1"/>
  <c r="G21" s="1"/>
  <c r="H22"/>
  <c r="G24"/>
  <c r="E11"/>
  <c r="E21" s="1"/>
  <c r="G23" l="1"/>
  <c r="H24"/>
  <c r="H23" s="1"/>
</calcChain>
</file>

<file path=xl/sharedStrings.xml><?xml version="1.0" encoding="utf-8"?>
<sst xmlns="http://schemas.openxmlformats.org/spreadsheetml/2006/main" count="1399" uniqueCount="364">
  <si>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</si>
  <si>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LOGRADOURO</t>
  </si>
  <si>
    <t>Repet.</t>
  </si>
  <si>
    <t>TOTAL</t>
  </si>
  <si>
    <t>DMT</t>
  </si>
  <si>
    <t>Área Total (m²)</t>
  </si>
  <si>
    <t>Área (m²)</t>
  </si>
  <si>
    <t>Volume Total (m³)</t>
  </si>
  <si>
    <t>DATA:</t>
  </si>
  <si>
    <t>1.1</t>
  </si>
  <si>
    <t>1.2</t>
  </si>
  <si>
    <t>1.3</t>
  </si>
  <si>
    <t>ITEM</t>
  </si>
  <si>
    <t>CÓDIGO</t>
  </si>
  <si>
    <t>DESCRIÇÃO</t>
  </si>
  <si>
    <t>FONTE</t>
  </si>
  <si>
    <t>UNID</t>
  </si>
  <si>
    <t>ED-28427</t>
  </si>
  <si>
    <t>un</t>
  </si>
  <si>
    <t>ED-50392</t>
  </si>
  <si>
    <t>%</t>
  </si>
  <si>
    <t>M3</t>
  </si>
  <si>
    <t>M2</t>
  </si>
  <si>
    <t>TXKM</t>
  </si>
  <si>
    <t>PREÇO TOTAL</t>
  </si>
  <si>
    <t>1.1.1</t>
  </si>
  <si>
    <t>1.1.2</t>
  </si>
  <si>
    <t>MOBILIZAÇÃO E DESMOBILIZAÇÃO DE OBRA EM CENTRO URBANO OU REGIÃO LIMÍTROFE COM VALOR ATÉ O VALOR DE 1.000.000,00</t>
  </si>
  <si>
    <t>1.2.1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</si>
  <si>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</si>
  <si>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</si>
  <si>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1.2.3</t>
  </si>
  <si>
    <t>PAVIMENTAÇÃO ASFÁLTICA EM CBUQ</t>
  </si>
  <si>
    <t>PREÇO UNITÁRIO</t>
  </si>
  <si>
    <t>COEFICIENTE</t>
  </si>
  <si>
    <t>H</t>
  </si>
  <si>
    <t>CRONOGRAMA FÍSICO-FINANCEIRO</t>
  </si>
  <si>
    <t>FÍSICO-FINANCEIRO</t>
  </si>
  <si>
    <t>MÊS 01</t>
  </si>
  <si>
    <t>Financeiro</t>
  </si>
  <si>
    <t>Físico (%)</t>
  </si>
  <si>
    <t>ACUMULADO</t>
  </si>
  <si>
    <t>ETAPA</t>
  </si>
  <si>
    <t>FÍSICO/FINANCEIRO GLOBAL</t>
  </si>
  <si>
    <t>PLANILHA ORÇAMENTÁRIA DE CUSTOS</t>
  </si>
  <si>
    <t xml:space="preserve">DATA: </t>
  </si>
  <si>
    <t xml:space="preserve">FORMA DE EXECUÇÃO: </t>
  </si>
  <si>
    <t>BDI (%)</t>
  </si>
  <si>
    <t>(    )</t>
  </si>
  <si>
    <t>DIRETA</t>
  </si>
  <si>
    <t>INDIRETA</t>
  </si>
  <si>
    <t>UNIDADE</t>
  </si>
  <si>
    <t>QUANTIDADE</t>
  </si>
  <si>
    <t>PREÇO UNITÁRIO S/ BDI</t>
  </si>
  <si>
    <t>PREÇO UNITÁRIO C/ BDI</t>
  </si>
  <si>
    <t>TOTAL GERAL DA OBRA</t>
  </si>
  <si>
    <t>FOLHA Nº:</t>
  </si>
  <si>
    <t xml:space="preserve"> 01/05</t>
  </si>
  <si>
    <t>( X )</t>
  </si>
  <si>
    <t xml:space="preserve">SERVIÇOS PRELIMINARES </t>
  </si>
  <si>
    <t>MEMÓRIA DE CÁLCULO DE QUANTITATIVOS</t>
  </si>
  <si>
    <t>% ISS MUN.:</t>
  </si>
  <si>
    <t>QUANT.</t>
  </si>
  <si>
    <t>FÓRMULA/MEMÓRIA</t>
  </si>
  <si>
    <t>Conforme padrão exigido pelo Órgão Concedente - SEINFRA.</t>
  </si>
  <si>
    <t>Valor total da Obra dividido por 100 devido à unidade do item ser o percentual</t>
  </si>
  <si>
    <t>MEMÓRIA DE CÁLCULO AUXILIAR</t>
  </si>
  <si>
    <t>BDI:</t>
  </si>
  <si>
    <t>(      ) DIRETA</t>
  </si>
  <si>
    <t xml:space="preserve"> (  X  ) INDIRETA</t>
  </si>
  <si>
    <t>PLANO DE APLICAÇÃO</t>
  </si>
  <si>
    <t>ETAPAS/DESCRIÇÃO</t>
  </si>
  <si>
    <t>VALOR (R$)</t>
  </si>
  <si>
    <t>DURAÇÃO EM DIAS</t>
  </si>
  <si>
    <t>02/05</t>
  </si>
  <si>
    <t xml:space="preserve">SICOR </t>
  </si>
  <si>
    <t>SICOR (2025/04)</t>
  </si>
  <si>
    <t>SICOR</t>
  </si>
  <si>
    <t>CREA-MG</t>
  </si>
  <si>
    <t>VALOR:</t>
  </si>
  <si>
    <t>Material</t>
  </si>
  <si>
    <t>TOTAL Material:</t>
  </si>
  <si>
    <t>COMP. PRÓPRIA</t>
  </si>
  <si>
    <t>Espessura</t>
  </si>
  <si>
    <t>1.2.2</t>
  </si>
  <si>
    <t>1.2.4</t>
  </si>
  <si>
    <t>1.2.5</t>
  </si>
  <si>
    <t>1.2.6</t>
  </si>
  <si>
    <t>1.2.7</t>
  </si>
  <si>
    <t>1.2.8</t>
  </si>
  <si>
    <t>TRANSPORTE COM CAMINHÃO TANQUE DE TRANSPORTE DE MATERIAL ASFÁLTICO DE 30000 L, EM VIA URBANA PAVIMENTADA, ADICIONAL PARA DMT EXCEDENTE A 30 KM (UNIDADE: TXKM).</t>
  </si>
  <si>
    <t>102330</t>
  </si>
  <si>
    <t>SINAPI</t>
  </si>
  <si>
    <t xml:space="preserve"> TRANSPORTE COM CAMINHÃO TANQUE DE TRANSPORTE DE MATERIAL ASFÁLTICO DE 30000 L, EM VIA URBANA PAVIMENTADA, DMT ATÉ 30KM (UNIDADE: TXKM). </t>
  </si>
  <si>
    <t>102331</t>
  </si>
  <si>
    <t>95876</t>
  </si>
  <si>
    <t>TRANSPORTE COM CAMINHÃO BASCULANTE DE 14 M³, EM VIA URBANA PAVIMENTADA, DMT ATÉ 30 KM (UNIDADE: M3XKM)</t>
  </si>
  <si>
    <t>M3xKM</t>
  </si>
  <si>
    <t>1.3.1</t>
  </si>
  <si>
    <t>DRENAGEM SUPERFICIAL</t>
  </si>
  <si>
    <t>EXECUÇÃO DE SARJETA DE CONCRETO USINADO, MOLDADA IN LOCO EM TRECHO RETO, 30 CM BASE X 10 CM ALTURA. AF_</t>
  </si>
  <si>
    <t>94287</t>
  </si>
  <si>
    <t>M</t>
  </si>
  <si>
    <t>1.4.2</t>
  </si>
  <si>
    <t>1.4.1</t>
  </si>
  <si>
    <t>Equipamento Custo Horário</t>
  </si>
  <si>
    <t>CHP</t>
  </si>
  <si>
    <t>CHI</t>
  </si>
  <si>
    <t>TOTAL Equipamento Custo Horário:</t>
  </si>
  <si>
    <t>T</t>
  </si>
  <si>
    <t>Mão de Obra com Encargos Complementares</t>
  </si>
  <si>
    <t>SERVENTE COM ENCARGOS COMPLEMENTARES</t>
  </si>
  <si>
    <t>COMP-PINT.LIG</t>
  </si>
  <si>
    <t xml:space="preserve">IMPRIMAÇÃO </t>
  </si>
  <si>
    <t>PREFEITURA MUNICIPAL DE GLAUCILÂNDIA-MG</t>
  </si>
  <si>
    <t>91486</t>
  </si>
  <si>
    <t>ESPARGIDOR DE ASFALTO PRESSURIZADO, TANQUE 6 M3 COM ISOLAÇÃO TÉRMICA, AQUECIDO COM 2 MAÇARICOS, COM BARRA ESPARGIDORA 3,60 M, MONTADO SOBRE CAMINHÃO TOCO, PBT 14.300 KG, POTÊNCIA 185 CV - CHI DIURNO. AF_05/2023</t>
  </si>
  <si>
    <t>83362</t>
  </si>
  <si>
    <t>ESPARGIDOR DE ASFALTO PRESSURIZADO, TANQUE 6 M3 COM ISOLAÇÃO TÉRMICA, AQUECIDO COM 2 MAÇARICOS, COM BARRA ESPARGIDORA 3,60 M, MONTADO SOBRE CAMINHÃO TOCO, PBT 14.300 KG, POTÊNCIA 185 CV - CHP DIURNO. AF_05/2023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</si>
  <si>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</si>
  <si>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</si>
  <si>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</si>
  <si>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</si>
  <si>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5841</t>
  </si>
  <si>
    <t>VASSOURA MECÂNICA REBOCÁVEL COM ESCOVA CILÍNDRICA, LARGURA ÚTIL DE VARRIMENTO DE 2,44 M - CHI DIURNO. AF_06/2014</t>
  </si>
  <si>
    <t>5839</t>
  </si>
  <si>
    <t>VASSOURA MECÂNICA REBOCÁVEL COM ESCOVA CILÍNDRICA, LARGURA ÚTIL DE VARRIMENTO DE 2,44 M - CHP DIURNO. AF_06/2014</t>
  </si>
  <si>
    <t>68.09.10</t>
  </si>
  <si>
    <t>EMULSÃO ASFÁLTICA PARA IMPRIMAÇÃO - EAI</t>
  </si>
  <si>
    <t>SUDECAP</t>
  </si>
  <si>
    <t>88316</t>
  </si>
  <si>
    <t>TOTAL Mão de Obra com Encargos Complementares:</t>
  </si>
  <si>
    <t>68.09.21</t>
  </si>
  <si>
    <t>EMULSÃO ASFÁLTICA CATIÔNICA RR-2C PARA USO EM PAVIMENTAÇÃO ASFÁLTICA (COLETADO NA ANP ACRESCIDO DE ICMS)</t>
  </si>
  <si>
    <t>HERIVELTO ALVES LUIZ</t>
  </si>
  <si>
    <t>DESCRIÇÃO:</t>
  </si>
  <si>
    <t>CÓDIGO:</t>
  </si>
  <si>
    <t>OBS:</t>
  </si>
  <si>
    <t>PLACA DE OBRA</t>
  </si>
  <si>
    <t xml:space="preserve"> </t>
  </si>
  <si>
    <t>Logradouro</t>
  </si>
  <si>
    <t>Descrição dos valores</t>
  </si>
  <si>
    <t>Comprimento Total (m)</t>
  </si>
  <si>
    <t>2.1</t>
  </si>
  <si>
    <t>Compr.</t>
  </si>
  <si>
    <t>Larg. c/sarj. + mf</t>
  </si>
  <si>
    <t>REPETIÇÃO x2= ESCAVAÇÃO NA VIA E NA JAZIDA</t>
  </si>
  <si>
    <t>206,52+62,95+44,60+34,83+56,59+68,72+165,10+200,35+110,94+312,55</t>
  </si>
  <si>
    <t>Larg. c/sarj.</t>
  </si>
  <si>
    <t>DMT (km)</t>
  </si>
  <si>
    <t>Transporte (M3XKM)</t>
  </si>
  <si>
    <t>LOCAL DA OBRA AO BOTA-FORA</t>
  </si>
  <si>
    <t>Area Total (m²)</t>
  </si>
  <si>
    <t>JAZIDA AO LOCAL DA OBRA</t>
  </si>
  <si>
    <t xml:space="preserve">Larg. s/sarj. + mf </t>
  </si>
  <si>
    <t>CM-30 (T/M2)</t>
  </si>
  <si>
    <t>Transporte (TXKM)</t>
  </si>
  <si>
    <t>3.1</t>
  </si>
  <si>
    <t>PINTURA DE LIGAÇÃO</t>
  </si>
  <si>
    <t>Área Totaol (m²)</t>
  </si>
  <si>
    <t>1.3.2</t>
  </si>
  <si>
    <t>RR-2C (T/M2)</t>
  </si>
  <si>
    <t>4.1</t>
  </si>
  <si>
    <t>CAPA ASFALTICA</t>
  </si>
  <si>
    <t>Esp.</t>
  </si>
  <si>
    <t xml:space="preserve">MEIO-FIO  E DRENAGEM </t>
  </si>
  <si>
    <t>Comp.</t>
  </si>
  <si>
    <t>PREFEITO MUNICPAL DE GLAUCILÂNDIA-MG</t>
  </si>
  <si>
    <t>RUA JOÃO BAIANO - TRECHO 1</t>
  </si>
  <si>
    <t>RUA JOÃO BAIANO - TRECHO 2</t>
  </si>
  <si>
    <t>SAÍDA MUNICIPIO - TRECHO 01</t>
  </si>
  <si>
    <t>SAÍDA MUNICIPIO - TRECHO 02</t>
  </si>
  <si>
    <t>SAÍDA MUNICIPIO - TRECHO 03</t>
  </si>
  <si>
    <t>LOCAÇÃO TOPOGRÁFICA PARA ATÉ VINTE (20) PONTOS REFERENCIAIS, INCLUSIVE ESTACA (PIQUETE) DE MARCAÇÃO</t>
  </si>
  <si>
    <t>COMP-IMP</t>
  </si>
  <si>
    <t>REGIÃO/MÊS DE REFERÊNCIA: SINAPI DES. REGIÃO MG 04/2026 - SICOR DES. REGIÃO NORTE MG 01/2026 - SUDECAP DES. REGIÃO MG 01/2026</t>
  </si>
  <si>
    <t>ED-50274</t>
  </si>
  <si>
    <t>ASSENTAMENTO DE GUIA (MEIO-FIO) EM TRECHO RETO, CONFECCIONADA EM CONCRETO PRÉ-FABRICADO, DIMENSÕES 100X15X13X30 CM (COMPRIMENTO X BASE INFERIOR X BASE SUPERIOR X ALTURA). AF_01/2024</t>
  </si>
  <si>
    <t>94273</t>
  </si>
  <si>
    <t>67,77</t>
  </si>
  <si>
    <t>PRAZO DE EXECUÇÃO: 03 MESES</t>
  </si>
  <si>
    <t>PREFEITURA MUNICIPAL DE GLAUCILÂNDIA - MG</t>
  </si>
  <si>
    <t>OBRA: PAVIMENTAÇÃO EM CBUQ DIVERSAS VIAS NA SEDE DO MUNICIPIO DE GLAUCILÂNDIA - MG</t>
  </si>
  <si>
    <t>1.1.3</t>
  </si>
  <si>
    <t>1.3.3</t>
  </si>
  <si>
    <t>255.542/D</t>
  </si>
  <si>
    <t>Comprimento total dividido por 20m (estaca) x 3 unidade</t>
  </si>
  <si>
    <t>Área total que será recapeada = 5.076,98 m²
Imprimação da superfície</t>
  </si>
  <si>
    <t>Área da pintura de Ligação x Coeficiente da taxa de aplicação da emulsão asfáltica x DMT da Refinaria = 5.076,98 m² x 0,0005 T/m² x 30 Km</t>
  </si>
  <si>
    <t>Área da pintura de Ligação x Coeficiente da taxa de aplicação da emulsão asfáltica x DMT da Refinaria = 5.076,98 m² x 0,0005 T/m² x 412 Km</t>
  </si>
  <si>
    <t>Área da Imprimação x Coeficiente da taxa de aplicação da emulsão asfáltica x DMT da Refinaria = 5.076,98 m² x 0,0012 T/m² x 30 Km</t>
  </si>
  <si>
    <t>Área da Imprimação x Coeficiente da taxa de aplicação da emulsão asfáltica x DMT da Refinaria = 5.076,98 m² x 0,0012 T/m² x 412 Km</t>
  </si>
  <si>
    <t>Área total que será recapeada = 5.076,98 m²
Pintura de Ligação</t>
  </si>
  <si>
    <t>Área total que será regularizada x espessura da capa asfáltica = 5.076,98 m² x 0,03m
Capa asfáltica</t>
  </si>
  <si>
    <t>Volume de CBUQ x DMT da Usina de CBUQ = 152,31 m³ x 30,60 Km</t>
  </si>
  <si>
    <t>1.189,04 metros</t>
  </si>
  <si>
    <t>94,55 metros</t>
  </si>
  <si>
    <t>MÊS 02</t>
  </si>
  <si>
    <t>MÊS 03</t>
  </si>
  <si>
    <t>LWAN MATHEUS COSTA SOUZA</t>
  </si>
  <si>
    <t>ENGENHEIRO CIVIL - CREA 255.542/D-MG</t>
  </si>
  <si>
    <t>PAVIMENTAÇÃO ASFÁLTICA EM CBUQ EM GLAUCILÂNDIA/MG</t>
  </si>
  <si>
    <t xml:space="preserve">LOCAL: RUA SAÍDA CIDADE, RUA CHICO DE FREITAS, RUA JOÃO BAIANO, RUA DO CAMPO E RUA DIAGONAL - GALUCILÂNDIA/MG </t>
  </si>
  <si>
    <t>Lwan Matheus Costa Souza</t>
  </si>
  <si>
    <t>Engenheiro Civil CREA - MG 255.542/D</t>
  </si>
  <si>
    <t>Herivelto Alves Luiz</t>
  </si>
  <si>
    <t>Prefeito Municiapal</t>
  </si>
  <si>
    <t>LOCAÇÃO</t>
  </si>
  <si>
    <t>RUA DO CAMPO</t>
  </si>
  <si>
    <t>RUA DA ESTAÇÃO</t>
  </si>
  <si>
    <t>RUA DIAGONAL</t>
  </si>
  <si>
    <t xml:space="preserve">RUA MANÉ VIOLA </t>
  </si>
  <si>
    <t>79,04+101,75+78,43+31,70+41,30+78,45+101,98+78,92</t>
  </si>
  <si>
    <t>141,88+142,08</t>
  </si>
  <si>
    <t>3X1,5M</t>
  </si>
  <si>
    <t>FORNECIMENTO E INSTALAÇÃO DE PLACA DE OBRA COM CHAPA GALVANIZADA E ESTRUTURA DE MADEIRA. AF_03/2022_PS</t>
  </si>
  <si>
    <t>m²</t>
  </si>
  <si>
    <t>103689</t>
  </si>
  <si>
    <t>95995</t>
  </si>
  <si>
    <t>EXECUÇÃO DE PAVIMENTO COM APLICAÇÃO DE CONCRETO ASFÁLTICO, CAMADA DE ROLAMENTO - EXCLUSIVE CARGA E TRANSPORTE. AF_10/2025</t>
  </si>
  <si>
    <t>79,29+102,17+78,43+36,51</t>
  </si>
  <si>
    <t>IMPRIMAÇÃO</t>
  </si>
  <si>
    <t>RELATÓRIO - COMPOSIÇÕES PRÓPRIAS</t>
  </si>
  <si>
    <t>FONTE:</t>
  </si>
  <si>
    <t xml:space="preserve">SINAPI 04/2026 DES.                                                                                                                                                                                                    SUDECAP 01/2026 DES.            </t>
  </si>
  <si>
    <t>​COMP-LOC​ LOCAÇÃO TOPOGRÁFICA PONTOS REFERENCIAIS, INCLUSIVE ESTACA (PIQUETE) DE MARCAÇÃO​ (UN)</t>
  </si>
  <si>
    <t>00020247</t>
  </si>
  <si>
    <t>PREGO DE ACO POLIDO COM CABECA 15 X 15 (1 1/4 X 13)</t>
  </si>
  <si>
    <t>KG</t>
  </si>
  <si>
    <t>00004415</t>
  </si>
  <si>
    <t>SARRAFO NAO APARELHADO *2,5 X 5* CM, EM MACARANDUBA/MASSARANDUBA, ANGELIM, PEROBA-ROSA OU EQUIVALENTE DA REGIAO - BRUTA</t>
  </si>
  <si>
    <t>88253</t>
  </si>
  <si>
    <t>AUXILIAR DE TOPÓGRAFO COM ENCARGOS COMPLEMENTARES</t>
  </si>
  <si>
    <t>90781</t>
  </si>
  <si>
    <t>TOPOGRAFO COM ENCARGOS COMPLEMENTARES</t>
  </si>
  <si>
    <t>​COMP-IMP​  EXECUÇÃO DE IMPRIMAÇÃO COM ASFALTO DILUÍDO CM-30, PARA PAVIMENTAÇÃO (M2)​</t>
  </si>
  <si>
    <t>​COMP-PINT.LIG​  EXECUÇÃO DE PINTURA DE LIGAÇÃO COM EMULSÃO ASFÁLTICA RR- 2C, PARA PAVIMENTAÇÃO (M2)</t>
  </si>
  <si>
    <t>____________________________________________</t>
  </si>
  <si>
    <t>___________________________________</t>
  </si>
  <si>
    <t>PREFEITO MUNICIPAL</t>
  </si>
  <si>
    <t>ENGENHEIRO CIVIL CREA-MG 255.542/D</t>
  </si>
  <si>
    <t>OBRA:</t>
  </si>
  <si>
    <t>PAVIMENTAÇÃO EM CBUQ DIVERSAS VIAS NA SEDE DO MUNICÍPIO DE GLAUCILÂNDIA/MG</t>
  </si>
  <si>
    <t>LOCAL:</t>
  </si>
  <si>
    <t>PROPR.:</t>
  </si>
  <si>
    <t>SICRO 01/2026</t>
  </si>
  <si>
    <t>COMPOSIÇÃO DE MOBILIZAÇÃO E DESMOBILIZAÇÃO</t>
  </si>
  <si>
    <r>
      <rPr>
        <b/>
        <sz val="8"/>
        <rFont val="Times New Roman"/>
        <family val="1"/>
      </rPr>
      <t>TRANSPORTE DE EQUIPAMENTOS NÃO RODANTES</t>
    </r>
  </si>
  <si>
    <r>
      <rPr>
        <b/>
        <sz val="6.5"/>
        <rFont val="Times New Roman"/>
        <family val="1"/>
      </rPr>
      <t>ITEM</t>
    </r>
  </si>
  <si>
    <r>
      <rPr>
        <b/>
        <sz val="6.5"/>
        <rFont val="Times New Roman"/>
        <family val="1"/>
      </rPr>
      <t>CÓDIGO DNIT</t>
    </r>
  </si>
  <si>
    <r>
      <rPr>
        <b/>
        <sz val="6.5"/>
        <rFont val="Times New Roman"/>
        <family val="1"/>
      </rPr>
      <t>EQUIPAMENTO</t>
    </r>
  </si>
  <si>
    <r>
      <rPr>
        <b/>
        <sz val="6.5"/>
        <rFont val="Times New Roman"/>
        <family val="1"/>
      </rPr>
      <t>QUANT. DE EQUIP.</t>
    </r>
  </si>
  <si>
    <t>ORIGEM</t>
  </si>
  <si>
    <r>
      <rPr>
        <b/>
        <sz val="6.5"/>
        <rFont val="Times New Roman"/>
        <family val="1"/>
      </rPr>
      <t xml:space="preserve">REVESTIMENTO
</t>
    </r>
    <r>
      <rPr>
        <b/>
        <sz val="6.5"/>
        <rFont val="Times New Roman"/>
        <family val="1"/>
      </rPr>
      <t>PRIMÁRIO</t>
    </r>
  </si>
  <si>
    <r>
      <rPr>
        <b/>
        <sz val="6.5"/>
        <rFont val="Times New Roman"/>
        <family val="1"/>
      </rPr>
      <t>PAVIMENTADO</t>
    </r>
  </si>
  <si>
    <r>
      <rPr>
        <b/>
        <sz val="6.5"/>
        <rFont val="Times New Roman"/>
        <family val="1"/>
      </rPr>
      <t>K</t>
    </r>
  </si>
  <si>
    <r>
      <rPr>
        <b/>
        <sz val="6.5"/>
        <rFont val="Times New Roman"/>
        <family val="1"/>
      </rPr>
      <t>FU</t>
    </r>
  </si>
  <si>
    <t>CH E9665</t>
  </si>
  <si>
    <r>
      <rPr>
        <b/>
        <sz val="6.5"/>
        <rFont val="Times New Roman"/>
        <family val="1"/>
      </rPr>
      <t>CMob</t>
    </r>
  </si>
  <si>
    <t>DMT (KM)</t>
  </si>
  <si>
    <t>V</t>
  </si>
  <si>
    <r>
      <rPr>
        <b/>
        <sz val="6.5"/>
        <rFont val="Times New Roman"/>
        <family val="1"/>
      </rPr>
      <t>V</t>
    </r>
  </si>
  <si>
    <t>Montes Claros</t>
  </si>
  <si>
    <t>E9583</t>
  </si>
  <si>
    <r>
      <rPr>
        <sz val="6.5"/>
        <rFont val="Times New Roman"/>
        <family val="1"/>
      </rPr>
      <t>Distribuidor de agregados rebocável de 1,9 m³</t>
    </r>
  </si>
  <si>
    <t>E9762</t>
  </si>
  <si>
    <r>
      <rPr>
        <sz val="6.5"/>
        <rFont val="Times New Roman"/>
        <family val="1"/>
      </rPr>
      <t>Rolo compactador de pneus autopropelido de 27 t - 85 kW</t>
    </r>
  </si>
  <si>
    <t>E9685</t>
  </si>
  <si>
    <r>
      <rPr>
        <sz val="6.5"/>
        <rFont val="Times New Roman"/>
        <family val="1"/>
      </rPr>
      <t>Rolo compactador pé de carneiro vibratório autopropelido de 11,6 t - 82 kW</t>
    </r>
  </si>
  <si>
    <t>E9681</t>
  </si>
  <si>
    <t>Rolo compactador liso tandem vibratório autopropelido de 10,4 t - 82 kW</t>
  </si>
  <si>
    <t>E9544</t>
  </si>
  <si>
    <t>Vassoura Mecânica Rebocável</t>
  </si>
  <si>
    <t>E9545</t>
  </si>
  <si>
    <t>Vibroacabadora de asfalto sobre esteiras - 82 kW</t>
  </si>
  <si>
    <t>TOTAL DE MOBILIZAÇÃO</t>
  </si>
  <si>
    <t>TOTAL DE DESMOBILIZAÇÃO</t>
  </si>
  <si>
    <t>TOTAL DE MOBILIZAÇÃO E DESMOBILIZAÇÃO - EQUIPAMENTOS NÃO RODANTES</t>
  </si>
  <si>
    <t>E9665</t>
  </si>
  <si>
    <t>Cavalo mecânico com semirreboque com capacidade de 22 t - 240 Kw</t>
  </si>
  <si>
    <r>
      <rPr>
        <b/>
        <sz val="8"/>
        <rFont val="Times New Roman"/>
        <family val="1"/>
      </rPr>
      <t>DESLOCAMENTOS DE VEICULOS - RODANTES</t>
    </r>
  </si>
  <si>
    <r>
      <rPr>
        <b/>
        <sz val="6.5"/>
        <rFont val="Times New Roman"/>
        <family val="1"/>
      </rPr>
      <t>ORIGEM</t>
    </r>
  </si>
  <si>
    <r>
      <rPr>
        <b/>
        <sz val="6.5"/>
        <rFont val="Times New Roman"/>
        <family val="1"/>
      </rPr>
      <t>REVESTIMENTO PRIMÁRIO</t>
    </r>
  </si>
  <si>
    <r>
      <rPr>
        <b/>
        <sz val="6.5"/>
        <rFont val="Times New Roman"/>
        <family val="1"/>
      </rPr>
      <t>CH</t>
    </r>
  </si>
  <si>
    <r>
      <rPr>
        <b/>
        <sz val="6.5"/>
        <rFont val="Times New Roman"/>
        <family val="1"/>
      </rPr>
      <t>DMT (KM)</t>
    </r>
  </si>
  <si>
    <t>E9667</t>
  </si>
  <si>
    <r>
      <rPr>
        <sz val="6.5"/>
        <rFont val="Times New Roman"/>
        <family val="1"/>
      </rPr>
      <t>Caminhão basculante com capacidade de 14 m³ - 295 Kw</t>
    </r>
  </si>
  <si>
    <r>
      <rPr>
        <sz val="6.5"/>
        <rFont val="Times New Roman"/>
        <family val="1"/>
      </rPr>
      <t>2.2</t>
    </r>
  </si>
  <si>
    <t>E9571</t>
  </si>
  <si>
    <r>
      <rPr>
        <sz val="6.5"/>
        <rFont val="Times New Roman"/>
        <family val="1"/>
      </rPr>
      <t>Caminhão tanque com capacidade de 10.000 l - 188 Kw</t>
    </r>
  </si>
  <si>
    <r>
      <rPr>
        <sz val="6.5"/>
        <rFont val="Times New Roman"/>
        <family val="1"/>
      </rPr>
      <t>2.3</t>
    </r>
  </si>
  <si>
    <t>E9509</t>
  </si>
  <si>
    <r>
      <rPr>
        <sz val="6.5"/>
        <rFont val="Times New Roman"/>
        <family val="1"/>
      </rPr>
      <t>Caminhão tanque distribuidor de asfalto com capacidade de 6.000 l - 136 Kw</t>
    </r>
  </si>
  <si>
    <t>TOTAL DE MOBILIZAÇÃO E DESMOBILIZAÇÃO - EQUIPAMENTOS RODANTES</t>
  </si>
  <si>
    <t>MOBILIZAÇÃO E DESMOBILIZAÇÃO DE OBRA</t>
  </si>
  <si>
    <t>COMP-MOB-DESMB</t>
  </si>
  <si>
    <t>UN</t>
  </si>
  <si>
    <t>Quantidade</t>
  </si>
  <si>
    <t>EXECUÇÃO DE IMPRIMAÇÃO COM ASFALTO DILUÍDO CM-30, PARA PAVIMENTAÇÃO</t>
  </si>
  <si>
    <t>EXECUÇÃO DE PINTURA DE LIGAÇÃO COM EMULSÃO ASFÁLTICA RR- 2C, PARA PAVIMENTAÇÃO</t>
  </si>
  <si>
    <t>__________________________________________</t>
  </si>
  <si>
    <t>RUA EMERECIANA CALDEIRA DA SILVA TRECHO 02</t>
  </si>
  <si>
    <t>RUA EMERECIANA CALDEIRA DA SILVA TRECHO 01</t>
  </si>
  <si>
    <t>1.4</t>
  </si>
  <si>
    <t>1.5</t>
  </si>
  <si>
    <t>1.6</t>
  </si>
  <si>
    <t xml:space="preserve"> 01/04</t>
  </si>
  <si>
    <t>02/04</t>
  </si>
  <si>
    <t xml:space="preserve"> 03/04</t>
  </si>
  <si>
    <t xml:space="preserve"> 04/04</t>
  </si>
  <si>
    <t>23,73+19,08</t>
  </si>
  <si>
    <t>23,73+1,80+19,08+1,87+1,2+12,74+12,19+1,2+15,06</t>
  </si>
  <si>
    <t>3.2</t>
  </si>
  <si>
    <t>4.2</t>
  </si>
  <si>
    <t>2.1.1</t>
  </si>
  <si>
    <t>2.1.2</t>
  </si>
  <si>
    <t>2.1.3</t>
  </si>
  <si>
    <t>2.2</t>
  </si>
  <si>
    <t>2.2.1</t>
  </si>
  <si>
    <t>2.2.2</t>
  </si>
  <si>
    <t>2.2.3</t>
  </si>
  <si>
    <t>4.3</t>
  </si>
  <si>
    <t xml:space="preserve">LOCAL: RUA EMERECIANA CALDEIRA DA SILVA E RUA MANÉ VIOLA - GLAUCILÂNDIA/MG </t>
  </si>
  <si>
    <t>OBRA: PAVIMENTAÇÃO ASFÁLTICA EM CBUQ NA RUA EMERECIANA CALDEIRA DA SILVA E RUA MANÉ VIOLA NO BAIRRO ZÉ BRANT NO MUNICIPIO DE GLAUCILÂNDIA - MG</t>
  </si>
  <si>
    <t>PAVIMENTAÇÃO ASFÁLTICA EM CBUQ PAVIMENTAÇÃO ASFÁLTICA EM CBUQ NA RUA EMERECIANA CALDEIRA DA SILVA E RUA MANÉ VIOLA NO BAIRRO ZÉ BRANT</t>
  </si>
  <si>
    <t>1.2.1.1</t>
  </si>
  <si>
    <t>1.2.1.2</t>
  </si>
  <si>
    <t>1.2.1.3</t>
  </si>
  <si>
    <t>1.2.2.1</t>
  </si>
  <si>
    <t>1.2.2.2</t>
  </si>
  <si>
    <t>1.2.2.3</t>
  </si>
  <si>
    <t>1.2.3.1</t>
  </si>
  <si>
    <t>1.2.3.2</t>
  </si>
  <si>
    <t>1.2.4.1</t>
  </si>
  <si>
    <t>1.2.4.2</t>
  </si>
  <si>
    <t>1.2.4.3</t>
  </si>
  <si>
    <t>1.3.1.1</t>
  </si>
  <si>
    <t>1.3.1.2</t>
  </si>
  <si>
    <t>1.3.1.3</t>
  </si>
  <si>
    <t>1.3.2.1</t>
  </si>
  <si>
    <t>1.3.2.2</t>
  </si>
  <si>
    <t>1.3.2.3</t>
  </si>
  <si>
    <t>1.3.3.</t>
  </si>
  <si>
    <t>1.3.3.1</t>
  </si>
  <si>
    <t>1.3.3.2</t>
  </si>
  <si>
    <t>1.3.4</t>
  </si>
  <si>
    <t>1.3.4.1</t>
  </si>
  <si>
    <t>1.3.4.2</t>
  </si>
  <si>
    <t>1.3.4.3</t>
  </si>
  <si>
    <t>1.4.1.1</t>
  </si>
  <si>
    <t>1.4.1.2</t>
  </si>
  <si>
    <t>1.4.1.3</t>
  </si>
  <si>
    <t>1.4.2.1</t>
  </si>
  <si>
    <t>1.4.2.2</t>
  </si>
  <si>
    <t>1.4.2.3</t>
  </si>
  <si>
    <t>1.4.3</t>
  </si>
  <si>
    <t>1.4.3.1</t>
  </si>
  <si>
    <t>1.4.3.2</t>
  </si>
  <si>
    <t>1.4.4</t>
  </si>
  <si>
    <t>1.4.4.1</t>
  </si>
  <si>
    <t>1.4.4.2</t>
  </si>
  <si>
    <t>1.4.4.3</t>
  </si>
  <si>
    <t>PAVIMENTAÇÃO ASFÁLTICA EM CBUQ NA RUA EMERECIANA CALDEIRA DA SILVA E RUA MANÉ VIOLA NO BAIRRO ZÉ BRANT NO MUNICIPIO DE GLAUCILÂNDIA - MG</t>
  </si>
  <si>
    <t>RUA EMERECIANA CALDEIRA DA SILVA, RUA MANÉ VIOLA - PERÍMETRO URBANO</t>
  </si>
</sst>
</file>

<file path=xl/styles.xml><?xml version="1.0" encoding="utf-8"?>
<styleSheet xmlns="http://schemas.openxmlformats.org/spreadsheetml/2006/main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&quot;R$&quot;\ #,##0.00"/>
    <numFmt numFmtId="166" formatCode="&quot;R$&quot;#,##0.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&quot;R$ &quot;#,##0.00_);[Red]\(&quot;R$ &quot;#,##0.00\)"/>
    <numFmt numFmtId="170" formatCode="#,##0.00000000"/>
    <numFmt numFmtId="171" formatCode="\R\$\ #,##0.00"/>
    <numFmt numFmtId="172" formatCode="0.000"/>
    <numFmt numFmtId="173" formatCode="&quot;R$&quot;\ #,##0.0000"/>
    <numFmt numFmtId="174" formatCode="#,##0.000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8"/>
      <color rgb="FF000000"/>
      <name val="Arial"/>
      <family val="2"/>
    </font>
    <font>
      <b/>
      <sz val="8"/>
      <color rgb="FF000000"/>
      <name val="SansSerif"/>
      <family val="2"/>
    </font>
    <font>
      <sz val="8"/>
      <color rgb="FF000000"/>
      <name val="SansSerif"/>
      <family val="2"/>
    </font>
    <font>
      <sz val="8"/>
      <color theme="1"/>
      <name val="Calibri"/>
      <family val="2"/>
      <scheme val="minor"/>
    </font>
    <font>
      <sz val="6.5"/>
      <color rgb="FF000000"/>
      <name val="Times New Roman"/>
      <family val="1"/>
    </font>
    <font>
      <sz val="8"/>
      <color rgb="FF000000"/>
      <name val="Arial"/>
      <family val="2"/>
    </font>
    <font>
      <b/>
      <sz val="10"/>
      <name val="Times New Roman"/>
      <family val="1"/>
    </font>
    <font>
      <b/>
      <sz val="6.5"/>
      <name val="Times New Roman"/>
      <family val="1"/>
    </font>
    <font>
      <sz val="6.5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6.5"/>
      <color rgb="FF000000"/>
      <name val="Times New Roman"/>
      <family val="2"/>
    </font>
    <font>
      <sz val="6.5"/>
      <color rgb="FFFF0000"/>
      <name val="Times New Roman"/>
      <family val="2"/>
    </font>
    <font>
      <sz val="6.5"/>
      <name val="Times New Roman"/>
      <family val="2"/>
    </font>
    <font>
      <sz val="8"/>
      <color rgb="FF000000"/>
      <name val="Times New Roman"/>
      <family val="1"/>
    </font>
    <font>
      <b/>
      <sz val="7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7"/>
      <color rgb="FF000000"/>
      <name val="Times New Roman"/>
      <family val="2"/>
    </font>
    <font>
      <sz val="6.5"/>
      <color rgb="FF000000"/>
      <name val="Arial"/>
      <family val="2"/>
    </font>
    <font>
      <sz val="9"/>
      <color rgb="FF000000"/>
      <name val="Times New Roman"/>
      <family val="1"/>
    </font>
    <font>
      <b/>
      <sz val="6.5"/>
      <color rgb="FF000000"/>
      <name val="Arial"/>
      <family val="2"/>
    </font>
    <font>
      <b/>
      <sz val="14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</patternFill>
    </fill>
    <fill>
      <patternFill patternType="solid">
        <fgColor rgb="FF92D05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</patternFill>
    </fill>
    <fill>
      <patternFill patternType="solid">
        <fgColor rgb="FF8DB4E2"/>
      </patternFill>
    </fill>
    <fill>
      <patternFill patternType="solid">
        <fgColor rgb="FF8DB3E2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" fillId="0" borderId="0"/>
    <xf numFmtId="0" fontId="8" fillId="0" borderId="0"/>
    <xf numFmtId="0" fontId="8" fillId="0" borderId="0"/>
  </cellStyleXfs>
  <cellXfs count="62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1" fillId="5" borderId="0" xfId="4" applyFill="1" applyAlignment="1">
      <alignment wrapText="1"/>
    </xf>
    <xf numFmtId="0" fontId="1" fillId="5" borderId="0" xfId="4" applyFill="1"/>
    <xf numFmtId="49" fontId="10" fillId="5" borderId="1" xfId="4" applyNumberFormat="1" applyFont="1" applyFill="1" applyBorder="1" applyAlignment="1">
      <alignment horizontal="center" vertical="center" wrapText="1"/>
    </xf>
    <xf numFmtId="10" fontId="11" fillId="5" borderId="1" xfId="4" applyNumberFormat="1" applyFont="1" applyFill="1" applyBorder="1" applyAlignment="1">
      <alignment horizontal="center" vertical="center" wrapText="1"/>
    </xf>
    <xf numFmtId="49" fontId="11" fillId="5" borderId="1" xfId="4" applyNumberFormat="1" applyFont="1" applyFill="1" applyBorder="1" applyAlignment="1">
      <alignment horizontal="center" vertical="center" wrapText="1"/>
    </xf>
    <xf numFmtId="166" fontId="11" fillId="5" borderId="1" xfId="3" applyNumberFormat="1" applyFont="1" applyFill="1" applyBorder="1" applyAlignment="1">
      <alignment horizontal="center" vertical="center" wrapText="1"/>
    </xf>
    <xf numFmtId="49" fontId="3" fillId="4" borderId="1" xfId="4" applyNumberFormat="1" applyFont="1" applyFill="1" applyBorder="1" applyAlignment="1">
      <alignment horizontal="center" vertical="center" wrapText="1"/>
    </xf>
    <xf numFmtId="166" fontId="3" fillId="4" borderId="1" xfId="3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15" fillId="0" borderId="0" xfId="0" applyFont="1" applyProtection="1">
      <protection locked="0"/>
    </xf>
    <xf numFmtId="0" fontId="15" fillId="0" borderId="0" xfId="0" applyFont="1"/>
    <xf numFmtId="0" fontId="15" fillId="0" borderId="0" xfId="0" applyFont="1" applyAlignment="1">
      <alignment vertical="center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4" fillId="5" borderId="12" xfId="4" applyFont="1" applyFill="1" applyBorder="1" applyAlignment="1">
      <alignment horizontal="center" vertical="center" wrapText="1"/>
    </xf>
    <xf numFmtId="0" fontId="4" fillId="5" borderId="10" xfId="4" applyFont="1" applyFill="1" applyBorder="1" applyAlignment="1">
      <alignment horizontal="center" vertical="center" wrapText="1"/>
    </xf>
    <xf numFmtId="0" fontId="1" fillId="0" borderId="0" xfId="1"/>
    <xf numFmtId="0" fontId="1" fillId="2" borderId="0" xfId="1" applyFill="1"/>
    <xf numFmtId="0" fontId="9" fillId="2" borderId="0" xfId="1" applyFont="1" applyFill="1"/>
    <xf numFmtId="0" fontId="1" fillId="2" borderId="27" xfId="1" applyFill="1" applyBorder="1"/>
    <xf numFmtId="0" fontId="4" fillId="2" borderId="27" xfId="1" applyFont="1" applyFill="1" applyBorder="1" applyAlignment="1">
      <alignment wrapText="1"/>
    </xf>
    <xf numFmtId="0" fontId="1" fillId="2" borderId="12" xfId="1" applyFill="1" applyBorder="1"/>
    <xf numFmtId="0" fontId="1" fillId="2" borderId="9" xfId="1" applyFill="1" applyBorder="1"/>
    <xf numFmtId="0" fontId="1" fillId="2" borderId="9" xfId="1" applyFill="1" applyBorder="1" applyAlignment="1">
      <alignment wrapText="1"/>
    </xf>
    <xf numFmtId="0" fontId="15" fillId="0" borderId="0" xfId="0" applyFont="1" applyAlignment="1" applyProtection="1">
      <alignment vertical="center"/>
      <protection locked="0"/>
    </xf>
    <xf numFmtId="4" fontId="3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wrapText="1"/>
    </xf>
    <xf numFmtId="0" fontId="0" fillId="2" borderId="0" xfId="0" applyFill="1"/>
    <xf numFmtId="0" fontId="1" fillId="2" borderId="0" xfId="0" applyFont="1" applyFill="1"/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15" fillId="0" borderId="27" xfId="0" applyFont="1" applyBorder="1" applyAlignment="1" applyProtection="1">
      <alignment vertical="center"/>
      <protection locked="0"/>
    </xf>
    <xf numFmtId="0" fontId="15" fillId="0" borderId="27" xfId="0" applyFont="1" applyBorder="1" applyProtection="1">
      <protection locked="0"/>
    </xf>
    <xf numFmtId="0" fontId="17" fillId="0" borderId="44" xfId="0" applyFont="1" applyBorder="1" applyAlignment="1" applyProtection="1">
      <alignment horizontal="center"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43" xfId="0" applyFont="1" applyBorder="1" applyAlignment="1" applyProtection="1">
      <alignment horizontal="center" vertical="center"/>
      <protection locked="0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Protection="1">
      <protection locked="0"/>
    </xf>
    <xf numFmtId="0" fontId="15" fillId="0" borderId="12" xfId="0" applyFont="1" applyBorder="1" applyProtection="1">
      <protection locked="0"/>
    </xf>
    <xf numFmtId="0" fontId="15" fillId="0" borderId="19" xfId="0" applyFont="1" applyBorder="1" applyAlignment="1" applyProtection="1">
      <alignment vertical="center"/>
      <protection locked="0"/>
    </xf>
    <xf numFmtId="0" fontId="15" fillId="0" borderId="19" xfId="0" applyFont="1" applyBorder="1" applyProtection="1">
      <protection locked="0"/>
    </xf>
    <xf numFmtId="0" fontId="15" fillId="0" borderId="10" xfId="0" applyFont="1" applyBorder="1" applyProtection="1"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9" fontId="13" fillId="9" borderId="1" xfId="4" applyNumberFormat="1" applyFont="1" applyFill="1" applyBorder="1" applyAlignment="1">
      <alignment horizontal="center" vertical="center" wrapText="1"/>
    </xf>
    <xf numFmtId="10" fontId="13" fillId="9" borderId="1" xfId="4" applyNumberFormat="1" applyFont="1" applyFill="1" applyBorder="1" applyAlignment="1">
      <alignment horizontal="center" vertical="center" wrapText="1"/>
    </xf>
    <xf numFmtId="166" fontId="13" fillId="9" borderId="1" xfId="4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4" fontId="1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4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2" fontId="15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4" fontId="12" fillId="9" borderId="46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4" fontId="17" fillId="0" borderId="26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0" fontId="7" fillId="0" borderId="19" xfId="0" applyFont="1" applyBorder="1"/>
    <xf numFmtId="0" fontId="2" fillId="0" borderId="1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right" vertical="center" wrapText="1"/>
    </xf>
    <xf numFmtId="0" fontId="1" fillId="0" borderId="0" xfId="4" applyAlignment="1">
      <alignment vertical="center"/>
    </xf>
    <xf numFmtId="0" fontId="4" fillId="0" borderId="5" xfId="0" applyFont="1" applyBorder="1" applyAlignment="1">
      <alignment horizontal="right" vertical="top"/>
    </xf>
    <xf numFmtId="14" fontId="4" fillId="0" borderId="5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/>
    </xf>
    <xf numFmtId="9" fontId="4" fillId="0" borderId="8" xfId="2" applyFont="1" applyFill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10" fontId="4" fillId="0" borderId="8" xfId="2" applyNumberFormat="1" applyFont="1" applyFill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4" fontId="4" fillId="0" borderId="1" xfId="4" applyNumberFormat="1" applyFont="1" applyBorder="1" applyAlignment="1">
      <alignment horizontal="center" vertical="center"/>
    </xf>
    <xf numFmtId="0" fontId="1" fillId="0" borderId="0" xfId="4" applyAlignment="1">
      <alignment horizontal="center" vertical="center"/>
    </xf>
    <xf numFmtId="0" fontId="12" fillId="9" borderId="39" xfId="0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0" fontId="1" fillId="0" borderId="1" xfId="4" applyBorder="1" applyAlignment="1">
      <alignment horizontal="center" vertical="center" wrapText="1"/>
    </xf>
    <xf numFmtId="0" fontId="1" fillId="0" borderId="1" xfId="4" applyBorder="1" applyAlignment="1">
      <alignment vertical="center" wrapText="1"/>
    </xf>
    <xf numFmtId="2" fontId="1" fillId="0" borderId="1" xfId="8" applyNumberFormat="1" applyFont="1" applyFill="1" applyBorder="1" applyAlignment="1">
      <alignment horizontal="center" vertical="center" wrapText="1"/>
    </xf>
    <xf numFmtId="0" fontId="1" fillId="0" borderId="0" xfId="4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2" fontId="1" fillId="2" borderId="0" xfId="4" applyNumberFormat="1" applyFill="1" applyAlignment="1">
      <alignment vertical="center" wrapText="1"/>
    </xf>
    <xf numFmtId="0" fontId="4" fillId="2" borderId="0" xfId="4" applyFont="1" applyFill="1" applyAlignment="1">
      <alignment vertical="center" wrapText="1"/>
    </xf>
    <xf numFmtId="49" fontId="1" fillId="0" borderId="27" xfId="4" applyNumberFormat="1" applyBorder="1" applyAlignment="1">
      <alignment horizontal="center" vertical="center"/>
    </xf>
    <xf numFmtId="0" fontId="1" fillId="0" borderId="0" xfId="4" applyAlignment="1">
      <alignment horizontal="left" vertical="center" wrapText="1"/>
    </xf>
    <xf numFmtId="4" fontId="1" fillId="0" borderId="0" xfId="4" applyNumberFormat="1" applyAlignment="1">
      <alignment horizontal="center" vertical="center"/>
    </xf>
    <xf numFmtId="0" fontId="1" fillId="0" borderId="19" xfId="4" applyBorder="1" applyAlignment="1">
      <alignment vertical="center"/>
    </xf>
    <xf numFmtId="4" fontId="1" fillId="0" borderId="0" xfId="4" applyNumberFormat="1" applyAlignment="1">
      <alignment vertical="center"/>
    </xf>
    <xf numFmtId="2" fontId="1" fillId="0" borderId="0" xfId="4" applyNumberFormat="1" applyAlignment="1">
      <alignment vertical="center"/>
    </xf>
    <xf numFmtId="0" fontId="7" fillId="0" borderId="27" xfId="0" applyFont="1" applyBorder="1"/>
    <xf numFmtId="49" fontId="1" fillId="0" borderId="12" xfId="4" applyNumberFormat="1" applyBorder="1" applyAlignment="1">
      <alignment horizontal="center" vertical="center" wrapText="1"/>
    </xf>
    <xf numFmtId="0" fontId="1" fillId="0" borderId="9" xfId="4" applyBorder="1" applyAlignment="1">
      <alignment horizontal="center" vertical="center" wrapText="1"/>
    </xf>
    <xf numFmtId="4" fontId="1" fillId="0" borderId="9" xfId="4" applyNumberFormat="1" applyBorder="1" applyAlignment="1">
      <alignment horizontal="center" vertical="center" wrapText="1"/>
    </xf>
    <xf numFmtId="0" fontId="1" fillId="0" borderId="9" xfId="4" applyBorder="1" applyAlignment="1">
      <alignment vertical="center" wrapText="1"/>
    </xf>
    <xf numFmtId="0" fontId="1" fillId="0" borderId="10" xfId="4" applyBorder="1" applyAlignment="1">
      <alignment vertical="center" wrapText="1"/>
    </xf>
    <xf numFmtId="4" fontId="4" fillId="0" borderId="1" xfId="4" applyNumberFormat="1" applyFont="1" applyBorder="1" applyAlignment="1">
      <alignment horizontal="center" vertical="center" wrapText="1"/>
    </xf>
    <xf numFmtId="0" fontId="7" fillId="10" borderId="0" xfId="0" applyFont="1" applyFill="1"/>
    <xf numFmtId="0" fontId="17" fillId="0" borderId="13" xfId="0" applyFont="1" applyBorder="1" applyAlignment="1" applyProtection="1">
      <alignment vertical="center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/>
    </xf>
    <xf numFmtId="0" fontId="17" fillId="0" borderId="6" xfId="0" applyFont="1" applyBorder="1" applyAlignment="1" applyProtection="1">
      <alignment horizontal="center" vertical="center"/>
      <protection locked="0"/>
    </xf>
    <xf numFmtId="0" fontId="22" fillId="6" borderId="0" xfId="7" applyFont="1" applyFill="1" applyBorder="1" applyAlignment="1" applyProtection="1">
      <alignment vertical="center" wrapText="1"/>
    </xf>
    <xf numFmtId="165" fontId="14" fillId="5" borderId="4" xfId="3" applyNumberFormat="1" applyFont="1" applyFill="1" applyBorder="1" applyAlignment="1">
      <alignment vertical="center" wrapText="1"/>
    </xf>
    <xf numFmtId="49" fontId="11" fillId="5" borderId="6" xfId="4" applyNumberFormat="1" applyFont="1" applyFill="1" applyBorder="1" applyAlignment="1">
      <alignment horizontal="center" vertical="center" wrapText="1"/>
    </xf>
    <xf numFmtId="49" fontId="10" fillId="5" borderId="6" xfId="4" applyNumberFormat="1" applyFont="1" applyFill="1" applyBorder="1" applyAlignment="1">
      <alignment horizontal="center" vertical="center" wrapText="1"/>
    </xf>
    <xf numFmtId="166" fontId="13" fillId="0" borderId="6" xfId="4" applyNumberFormat="1" applyFont="1" applyBorder="1" applyAlignment="1">
      <alignment horizontal="center" vertical="center" wrapText="1"/>
    </xf>
    <xf numFmtId="0" fontId="4" fillId="0" borderId="27" xfId="4" applyFont="1" applyBorder="1" applyAlignment="1">
      <alignment horizontal="center" vertical="center" wrapText="1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4" fontId="17" fillId="0" borderId="19" xfId="0" applyNumberFormat="1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35" xfId="0" applyFont="1" applyBorder="1" applyAlignment="1" applyProtection="1">
      <alignment horizontal="center" vertical="center"/>
      <protection locked="0"/>
    </xf>
    <xf numFmtId="0" fontId="17" fillId="0" borderId="36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3" fontId="3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0" fontId="15" fillId="0" borderId="19" xfId="0" applyFont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5" fillId="0" borderId="0" xfId="0" applyFont="1"/>
    <xf numFmtId="0" fontId="24" fillId="13" borderId="1" xfId="0" applyFont="1" applyFill="1" applyBorder="1" applyAlignment="1">
      <alignment horizontal="center"/>
    </xf>
    <xf numFmtId="0" fontId="30" fillId="14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4" fontId="26" fillId="0" borderId="1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right"/>
    </xf>
    <xf numFmtId="2" fontId="24" fillId="15" borderId="1" xfId="0" applyNumberFormat="1" applyFont="1" applyFill="1" applyBorder="1" applyAlignment="1">
      <alignment horizontal="center" vertical="center" wrapText="1"/>
    </xf>
    <xf numFmtId="0" fontId="26" fillId="14" borderId="1" xfId="0" applyFont="1" applyFill="1" applyBorder="1"/>
    <xf numFmtId="0" fontId="28" fillId="14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4" fontId="26" fillId="12" borderId="1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2" fontId="25" fillId="2" borderId="1" xfId="0" applyNumberFormat="1" applyFont="1" applyFill="1" applyBorder="1" applyAlignment="1">
      <alignment horizontal="center" wrapText="1"/>
    </xf>
    <xf numFmtId="4" fontId="25" fillId="0" borderId="3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4" fontId="31" fillId="0" borderId="1" xfId="0" applyNumberFormat="1" applyFont="1" applyBorder="1" applyAlignment="1">
      <alignment horizontal="center" vertical="center"/>
    </xf>
    <xf numFmtId="44" fontId="25" fillId="0" borderId="0" xfId="3" applyFont="1" applyAlignment="1"/>
    <xf numFmtId="4" fontId="24" fillId="15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/>
    </xf>
    <xf numFmtId="0" fontId="15" fillId="0" borderId="0" xfId="0" applyFont="1" applyBorder="1" applyAlignment="1" applyProtection="1">
      <alignment horizontal="center"/>
      <protection locked="0"/>
    </xf>
    <xf numFmtId="0" fontId="12" fillId="7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>
      <alignment horizontal="center" vertical="center"/>
    </xf>
    <xf numFmtId="0" fontId="4" fillId="5" borderId="0" xfId="4" applyFont="1" applyFill="1" applyBorder="1" applyAlignment="1">
      <alignment horizontal="center" vertical="center" wrapText="1"/>
    </xf>
    <xf numFmtId="165" fontId="14" fillId="5" borderId="0" xfId="3" applyNumberFormat="1" applyFont="1" applyFill="1" applyBorder="1" applyAlignment="1">
      <alignment horizontal="center" vertical="center" wrapText="1"/>
    </xf>
    <xf numFmtId="0" fontId="4" fillId="2" borderId="0" xfId="4" applyFont="1" applyFill="1" applyBorder="1" applyAlignment="1">
      <alignment horizontal="center" vertical="center"/>
    </xf>
    <xf numFmtId="10" fontId="13" fillId="9" borderId="0" xfId="4" applyNumberFormat="1" applyFont="1" applyFill="1" applyBorder="1" applyAlignment="1">
      <alignment horizontal="center" vertical="center" wrapText="1"/>
    </xf>
    <xf numFmtId="166" fontId="3" fillId="4" borderId="0" xfId="3" applyNumberFormat="1" applyFont="1" applyFill="1" applyBorder="1" applyAlignment="1">
      <alignment horizontal="center" vertical="center" wrapText="1"/>
    </xf>
    <xf numFmtId="10" fontId="11" fillId="0" borderId="0" xfId="4" applyNumberFormat="1" applyFont="1" applyBorder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6" fontId="13" fillId="9" borderId="0" xfId="4" applyNumberFormat="1" applyFont="1" applyFill="1" applyBorder="1" applyAlignment="1">
      <alignment horizontal="center" vertical="center" wrapText="1"/>
    </xf>
    <xf numFmtId="166" fontId="13" fillId="0" borderId="0" xfId="4" applyNumberFormat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wrapText="1"/>
    </xf>
    <xf numFmtId="0" fontId="1" fillId="2" borderId="0" xfId="1" applyFill="1" applyBorder="1" applyAlignment="1">
      <alignment vertical="center"/>
    </xf>
    <xf numFmtId="0" fontId="20" fillId="2" borderId="0" xfId="1" applyFont="1" applyFill="1" applyBorder="1" applyAlignment="1">
      <alignment vertical="center"/>
    </xf>
    <xf numFmtId="0" fontId="1" fillId="2" borderId="0" xfId="1" applyFill="1" applyBorder="1"/>
    <xf numFmtId="0" fontId="1" fillId="0" borderId="0" xfId="1" applyBorder="1"/>
    <xf numFmtId="4" fontId="4" fillId="3" borderId="1" xfId="0" applyNumberFormat="1" applyFont="1" applyFill="1" applyBorder="1" applyAlignment="1">
      <alignment vertical="center" wrapText="1"/>
    </xf>
    <xf numFmtId="0" fontId="17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" fontId="25" fillId="0" borderId="1" xfId="0" applyNumberFormat="1" applyFont="1" applyBorder="1" applyAlignment="1">
      <alignment horizontal="center" vertical="center"/>
    </xf>
    <xf numFmtId="0" fontId="25" fillId="0" borderId="27" xfId="0" applyFont="1" applyBorder="1"/>
    <xf numFmtId="0" fontId="25" fillId="0" borderId="0" xfId="0" applyFont="1" applyBorder="1"/>
    <xf numFmtId="0" fontId="25" fillId="0" borderId="19" xfId="0" applyFont="1" applyBorder="1"/>
    <xf numFmtId="0" fontId="25" fillId="0" borderId="12" xfId="0" applyFont="1" applyBorder="1"/>
    <xf numFmtId="0" fontId="25" fillId="0" borderId="9" xfId="0" applyFont="1" applyBorder="1"/>
    <xf numFmtId="0" fontId="25" fillId="0" borderId="1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4" fillId="2" borderId="0" xfId="4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49" fontId="11" fillId="0" borderId="0" xfId="4" applyNumberFormat="1" applyFont="1" applyBorder="1" applyAlignment="1">
      <alignment horizontal="center" vertical="center" wrapText="1"/>
    </xf>
    <xf numFmtId="49" fontId="10" fillId="0" borderId="0" xfId="4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5" fillId="0" borderId="0" xfId="1" applyFont="1" applyBorder="1"/>
    <xf numFmtId="0" fontId="18" fillId="0" borderId="0" xfId="1" applyFont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10" fontId="11" fillId="0" borderId="1" xfId="4" applyNumberFormat="1" applyFont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6" fontId="13" fillId="0" borderId="19" xfId="4" applyNumberFormat="1" applyFont="1" applyBorder="1" applyAlignment="1">
      <alignment horizontal="center" vertical="center" wrapText="1"/>
    </xf>
    <xf numFmtId="0" fontId="1" fillId="0" borderId="19" xfId="1" applyBorder="1"/>
    <xf numFmtId="0" fontId="1" fillId="2" borderId="10" xfId="1" applyFill="1" applyBorder="1"/>
    <xf numFmtId="0" fontId="15" fillId="0" borderId="0" xfId="0" applyFont="1" applyBorder="1" applyAlignment="1" applyProtection="1">
      <alignment horizontal="center" vertical="center" wrapText="1"/>
      <protection locked="0"/>
    </xf>
    <xf numFmtId="49" fontId="15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 wrapText="1"/>
      <protection locked="0"/>
    </xf>
    <xf numFmtId="2" fontId="15" fillId="0" borderId="0" xfId="5" applyNumberFormat="1" applyFont="1" applyFill="1" applyBorder="1" applyAlignment="1" applyProtection="1">
      <alignment horizontal="center" vertical="center" wrapText="1"/>
      <protection locked="0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16" borderId="1" xfId="0" applyFont="1" applyFill="1" applyBorder="1" applyAlignment="1" applyProtection="1">
      <alignment horizontal="center" vertical="center" wrapText="1"/>
      <protection locked="0"/>
    </xf>
    <xf numFmtId="4" fontId="4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4" fontId="25" fillId="0" borderId="1" xfId="0" applyNumberFormat="1" applyFont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49" xfId="0" applyBorder="1" applyAlignment="1" applyProtection="1">
      <alignment horizontal="center" wrapText="1"/>
      <protection locked="0"/>
    </xf>
    <xf numFmtId="0" fontId="35" fillId="0" borderId="49" xfId="0" applyFont="1" applyBorder="1" applyAlignment="1">
      <alignment horizontal="center" vertical="top" wrapText="1"/>
    </xf>
    <xf numFmtId="0" fontId="36" fillId="18" borderId="28" xfId="0" applyFont="1" applyFill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top" wrapText="1"/>
    </xf>
    <xf numFmtId="0" fontId="38" fillId="0" borderId="28" xfId="0" applyFont="1" applyBorder="1" applyAlignment="1">
      <alignment horizontal="justify" vertical="top" wrapText="1"/>
    </xf>
    <xf numFmtId="170" fontId="38" fillId="0" borderId="28" xfId="0" applyNumberFormat="1" applyFont="1" applyBorder="1" applyAlignment="1">
      <alignment horizontal="right" vertical="top" wrapText="1"/>
    </xf>
    <xf numFmtId="171" fontId="38" fillId="0" borderId="28" xfId="0" applyNumberFormat="1" applyFont="1" applyBorder="1" applyAlignment="1">
      <alignment horizontal="right" vertical="top" wrapText="1"/>
    </xf>
    <xf numFmtId="0" fontId="39" fillId="0" borderId="0" xfId="0" applyFont="1" applyAlignment="1" applyProtection="1">
      <alignment wrapText="1"/>
      <protection locked="0"/>
    </xf>
    <xf numFmtId="171" fontId="37" fillId="0" borderId="28" xfId="0" applyNumberFormat="1" applyFont="1" applyBorder="1" applyAlignment="1">
      <alignment horizontal="right" vertical="top" wrapText="1"/>
    </xf>
    <xf numFmtId="4" fontId="36" fillId="16" borderId="28" xfId="0" applyNumberFormat="1" applyFont="1" applyFill="1" applyBorder="1" applyAlignment="1">
      <alignment horizontal="right" vertical="center" wrapText="1"/>
    </xf>
    <xf numFmtId="0" fontId="36" fillId="11" borderId="28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top"/>
    </xf>
    <xf numFmtId="0" fontId="40" fillId="0" borderId="0" xfId="0" applyFont="1" applyAlignment="1">
      <alignment horizontal="left" vertical="top"/>
    </xf>
    <xf numFmtId="0" fontId="41" fillId="0" borderId="0" xfId="0" applyFont="1" applyAlignment="1">
      <alignment horizontal="center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43" fillId="0" borderId="52" xfId="0" applyFont="1" applyBorder="1" applyAlignment="1">
      <alignment horizontal="left" vertical="center" wrapText="1"/>
    </xf>
    <xf numFmtId="17" fontId="4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3" fillId="0" borderId="28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53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left" vertical="center" wrapText="1"/>
    </xf>
    <xf numFmtId="172" fontId="47" fillId="0" borderId="28" xfId="0" applyNumberFormat="1" applyFont="1" applyBorder="1" applyAlignment="1">
      <alignment horizontal="center" vertical="center" shrinkToFit="1"/>
    </xf>
    <xf numFmtId="0" fontId="44" fillId="0" borderId="28" xfId="0" applyFont="1" applyBorder="1" applyAlignment="1">
      <alignment horizontal="center" vertical="center"/>
    </xf>
    <xf numFmtId="172" fontId="48" fillId="0" borderId="28" xfId="0" applyNumberFormat="1" applyFont="1" applyBorder="1" applyAlignment="1">
      <alignment horizontal="center" vertical="center" shrinkToFit="1"/>
    </xf>
    <xf numFmtId="172" fontId="47" fillId="0" borderId="53" xfId="0" applyNumberFormat="1" applyFont="1" applyBorder="1" applyAlignment="1">
      <alignment horizontal="center" vertical="center" shrinkToFit="1"/>
    </xf>
    <xf numFmtId="172" fontId="49" fillId="0" borderId="28" xfId="0" applyNumberFormat="1" applyFont="1" applyBorder="1" applyAlignment="1">
      <alignment horizontal="center" vertical="center" shrinkToFit="1"/>
    </xf>
    <xf numFmtId="173" fontId="47" fillId="17" borderId="28" xfId="3" applyNumberFormat="1" applyFont="1" applyFill="1" applyBorder="1" applyAlignment="1">
      <alignment horizontal="center" vertical="center" shrinkToFit="1"/>
    </xf>
    <xf numFmtId="165" fontId="47" fillId="0" borderId="67" xfId="3" applyNumberFormat="1" applyFont="1" applyBorder="1" applyAlignment="1">
      <alignment horizontal="right" vertical="center" shrinkToFit="1"/>
    </xf>
    <xf numFmtId="0" fontId="50" fillId="0" borderId="0" xfId="0" applyFont="1" applyAlignment="1">
      <alignment horizontal="left" vertical="top"/>
    </xf>
    <xf numFmtId="173" fontId="50" fillId="0" borderId="0" xfId="0" applyNumberFormat="1" applyFont="1" applyAlignment="1">
      <alignment horizontal="left" vertical="top"/>
    </xf>
    <xf numFmtId="0" fontId="44" fillId="0" borderId="1" xfId="0" applyFont="1" applyBorder="1" applyAlignment="1">
      <alignment horizontal="left" vertical="center" wrapText="1"/>
    </xf>
    <xf numFmtId="172" fontId="47" fillId="0" borderId="62" xfId="0" applyNumberFormat="1" applyFont="1" applyBorder="1" applyAlignment="1">
      <alignment horizontal="center" vertical="center" shrinkToFit="1"/>
    </xf>
    <xf numFmtId="0" fontId="44" fillId="0" borderId="54" xfId="0" applyFont="1" applyBorder="1" applyAlignment="1">
      <alignment horizontal="center" vertical="center" wrapText="1"/>
    </xf>
    <xf numFmtId="44" fontId="52" fillId="20" borderId="67" xfId="3" applyFont="1" applyFill="1" applyBorder="1" applyAlignment="1">
      <alignment horizontal="right" vertical="center" shrinkToFit="1"/>
    </xf>
    <xf numFmtId="44" fontId="52" fillId="21" borderId="67" xfId="3" applyFont="1" applyFill="1" applyBorder="1" applyAlignment="1">
      <alignment horizontal="right" vertical="center" shrinkToFit="1"/>
    </xf>
    <xf numFmtId="0" fontId="53" fillId="0" borderId="27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4" fontId="55" fillId="20" borderId="67" xfId="3" applyFont="1" applyFill="1" applyBorder="1" applyAlignment="1">
      <alignment horizontal="right" vertical="center" shrinkToFit="1"/>
    </xf>
    <xf numFmtId="44" fontId="54" fillId="20" borderId="67" xfId="3" applyFont="1" applyFill="1" applyBorder="1" applyAlignment="1">
      <alignment horizontal="right" vertical="center" shrinkToFit="1"/>
    </xf>
    <xf numFmtId="0" fontId="0" fillId="0" borderId="2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0" xfId="0" applyAlignment="1">
      <alignment wrapText="1"/>
    </xf>
    <xf numFmtId="0" fontId="40" fillId="0" borderId="0" xfId="0" applyFont="1" applyAlignment="1">
      <alignment vertical="center" wrapText="1"/>
    </xf>
    <xf numFmtId="0" fontId="0" fillId="0" borderId="2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56" fillId="0" borderId="0" xfId="0" applyFont="1" applyAlignment="1">
      <alignment horizontal="center" vertical="center"/>
    </xf>
    <xf numFmtId="0" fontId="0" fillId="0" borderId="19" xfId="0" applyBorder="1" applyAlignment="1">
      <alignment horizontal="left" vertical="top"/>
    </xf>
    <xf numFmtId="174" fontId="57" fillId="0" borderId="0" xfId="0" applyNumberFormat="1" applyFont="1" applyAlignment="1">
      <alignment horizontal="right" vertical="center"/>
    </xf>
    <xf numFmtId="0" fontId="0" fillId="0" borderId="27" xfId="0" applyBorder="1" applyAlignment="1">
      <alignment horizontal="left" vertical="top"/>
    </xf>
    <xf numFmtId="0" fontId="58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40" fillId="0" borderId="9" xfId="0" applyFont="1" applyBorder="1" applyAlignment="1">
      <alignment horizontal="left" vertical="top"/>
    </xf>
    <xf numFmtId="0" fontId="56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15" fillId="0" borderId="6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15" fillId="0" borderId="0" xfId="0" applyFont="1" applyBorder="1"/>
    <xf numFmtId="0" fontId="15" fillId="0" borderId="0" xfId="0" applyFont="1" applyBorder="1" applyProtection="1">
      <protection locked="0"/>
    </xf>
    <xf numFmtId="0" fontId="3" fillId="2" borderId="0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17" fillId="0" borderId="1" xfId="0" applyFont="1" applyBorder="1" applyAlignment="1" applyProtection="1">
      <alignment horizontal="center" vertical="center"/>
      <protection locked="0"/>
    </xf>
    <xf numFmtId="10" fontId="11" fillId="0" borderId="2" xfId="4" applyNumberFormat="1" applyFont="1" applyBorder="1" applyAlignment="1">
      <alignment horizontal="center" vertical="center" wrapText="1"/>
    </xf>
    <xf numFmtId="166" fontId="11" fillId="0" borderId="2" xfId="3" applyNumberFormat="1" applyFont="1" applyFill="1" applyBorder="1" applyAlignment="1">
      <alignment horizontal="center" vertical="center" wrapText="1"/>
    </xf>
    <xf numFmtId="0" fontId="4" fillId="2" borderId="27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/>
    </xf>
    <xf numFmtId="10" fontId="13" fillId="9" borderId="2" xfId="4" applyNumberFormat="1" applyFont="1" applyFill="1" applyBorder="1" applyAlignment="1">
      <alignment horizontal="center" vertical="center" wrapText="1"/>
    </xf>
    <xf numFmtId="166" fontId="3" fillId="4" borderId="2" xfId="3" applyNumberFormat="1" applyFont="1" applyFill="1" applyBorder="1" applyAlignment="1">
      <alignment horizontal="center" vertical="center" wrapText="1"/>
    </xf>
    <xf numFmtId="166" fontId="13" fillId="9" borderId="2" xfId="4" applyNumberFormat="1" applyFont="1" applyFill="1" applyBorder="1" applyAlignment="1">
      <alignment horizontal="center" vertical="center" wrapText="1"/>
    </xf>
    <xf numFmtId="0" fontId="1" fillId="5" borderId="0" xfId="4" applyFill="1" applyBorder="1"/>
    <xf numFmtId="0" fontId="1" fillId="5" borderId="0" xfId="4" applyFill="1" applyBorder="1" applyAlignment="1">
      <alignment wrapText="1"/>
    </xf>
    <xf numFmtId="0" fontId="1" fillId="5" borderId="9" xfId="4" applyFill="1" applyBorder="1"/>
    <xf numFmtId="0" fontId="1" fillId="5" borderId="9" xfId="4" applyFill="1" applyBorder="1" applyAlignment="1">
      <alignment wrapText="1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4" fontId="25" fillId="0" borderId="1" xfId="0" applyNumberFormat="1" applyFont="1" applyBorder="1" applyAlignment="1">
      <alignment horizontal="center" vertical="center"/>
    </xf>
    <xf numFmtId="0" fontId="12" fillId="9" borderId="68" xfId="0" applyFont="1" applyFill="1" applyBorder="1" applyAlignment="1" applyProtection="1">
      <alignment horizontal="center" vertical="center" wrapText="1"/>
      <protection locked="0"/>
    </xf>
    <xf numFmtId="4" fontId="12" fillId="9" borderId="69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68" xfId="0" applyFont="1" applyFill="1" applyBorder="1" applyAlignment="1" applyProtection="1">
      <alignment horizontal="center" vertical="center" wrapText="1"/>
      <protection locked="0"/>
    </xf>
    <xf numFmtId="4" fontId="4" fillId="16" borderId="6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8" xfId="0" applyFont="1" applyBorder="1" applyAlignment="1" applyProtection="1">
      <alignment horizontal="center" vertical="center" wrapText="1"/>
      <protection locked="0"/>
    </xf>
    <xf numFmtId="4" fontId="1" fillId="0" borderId="69" xfId="0" applyNumberFormat="1" applyFont="1" applyBorder="1" applyAlignment="1" applyProtection="1">
      <alignment horizontal="center" vertical="center" wrapText="1"/>
      <protection locked="0"/>
    </xf>
    <xf numFmtId="0" fontId="4" fillId="18" borderId="68" xfId="0" applyFont="1" applyFill="1" applyBorder="1" applyAlignment="1" applyProtection="1">
      <alignment horizontal="center" vertical="center" wrapText="1"/>
      <protection locked="0"/>
    </xf>
    <xf numFmtId="4" fontId="4" fillId="18" borderId="69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8" xfId="0" applyFont="1" applyFill="1" applyBorder="1" applyAlignment="1" applyProtection="1">
      <alignment horizontal="center" vertical="center" wrapText="1"/>
      <protection locked="0"/>
    </xf>
    <xf numFmtId="0" fontId="15" fillId="0" borderId="70" xfId="0" applyFont="1" applyBorder="1" applyAlignment="1" applyProtection="1">
      <alignment horizontal="center" vertical="center" wrapText="1"/>
      <protection locked="0"/>
    </xf>
    <xf numFmtId="4" fontId="1" fillId="0" borderId="17" xfId="0" applyNumberFormat="1" applyFont="1" applyBorder="1" applyAlignment="1" applyProtection="1">
      <alignment horizontal="center" vertical="center" wrapText="1"/>
      <protection locked="0"/>
    </xf>
    <xf numFmtId="0" fontId="17" fillId="0" borderId="25" xfId="0" applyFont="1" applyBorder="1" applyAlignment="1" applyProtection="1">
      <alignment horizontal="center" vertical="center" wrapText="1"/>
      <protection locked="0"/>
    </xf>
    <xf numFmtId="4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7" fillId="0" borderId="70" xfId="0" applyFont="1" applyBorder="1" applyAlignment="1" applyProtection="1">
      <alignment horizontal="center" vertical="center" wrapText="1"/>
      <protection locked="0"/>
    </xf>
    <xf numFmtId="4" fontId="17" fillId="0" borderId="17" xfId="0" applyNumberFormat="1" applyFont="1" applyBorder="1" applyAlignment="1" applyProtection="1">
      <alignment horizontal="center" vertical="center" wrapText="1"/>
      <protection locked="0"/>
    </xf>
    <xf numFmtId="0" fontId="15" fillId="0" borderId="70" xfId="0" applyFont="1" applyBorder="1" applyAlignment="1" applyProtection="1">
      <alignment vertical="center"/>
      <protection locked="0"/>
    </xf>
    <xf numFmtId="0" fontId="15" fillId="0" borderId="17" xfId="0" applyFont="1" applyBorder="1" applyAlignment="1" applyProtection="1">
      <alignment vertical="center"/>
      <protection locked="0"/>
    </xf>
    <xf numFmtId="0" fontId="15" fillId="0" borderId="70" xfId="0" applyFont="1" applyBorder="1" applyProtection="1">
      <protection locked="0"/>
    </xf>
    <xf numFmtId="0" fontId="15" fillId="0" borderId="17" xfId="0" applyFont="1" applyBorder="1" applyProtection="1">
      <protection locked="0"/>
    </xf>
    <xf numFmtId="0" fontId="15" fillId="0" borderId="42" xfId="0" applyFont="1" applyBorder="1" applyProtection="1">
      <protection locked="0"/>
    </xf>
    <xf numFmtId="0" fontId="15" fillId="0" borderId="29" xfId="0" applyFont="1" applyBorder="1" applyProtection="1">
      <protection locked="0"/>
    </xf>
    <xf numFmtId="0" fontId="15" fillId="0" borderId="34" xfId="0" applyFont="1" applyBorder="1" applyProtection="1">
      <protection locked="0"/>
    </xf>
    <xf numFmtId="4" fontId="15" fillId="0" borderId="0" xfId="0" applyNumberFormat="1" applyFont="1"/>
    <xf numFmtId="49" fontId="4" fillId="8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16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29" xfId="0" applyFont="1" applyBorder="1" applyAlignment="1" applyProtection="1">
      <alignment horizontal="center" vertical="center" wrapText="1"/>
      <protection locked="0"/>
    </xf>
    <xf numFmtId="4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9" borderId="42" xfId="0" applyFont="1" applyFill="1" applyBorder="1" applyAlignment="1" applyProtection="1">
      <alignment horizontal="right" vertical="center" wrapText="1"/>
      <protection locked="0"/>
    </xf>
    <xf numFmtId="0" fontId="12" fillId="9" borderId="29" xfId="0" applyFont="1" applyFill="1" applyBorder="1" applyAlignment="1" applyProtection="1">
      <alignment horizontal="right" vertical="center" wrapText="1"/>
      <protection locked="0"/>
    </xf>
    <xf numFmtId="0" fontId="12" fillId="9" borderId="34" xfId="0" applyFont="1" applyFill="1" applyBorder="1" applyAlignment="1" applyProtection="1">
      <alignment horizontal="right" vertical="center" wrapText="1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3" xfId="0" applyFont="1" applyBorder="1" applyAlignment="1" applyProtection="1">
      <alignment horizontal="left" vertical="center"/>
      <protection locked="0"/>
    </xf>
    <xf numFmtId="0" fontId="17" fillId="0" borderId="4" xfId="0" applyFont="1" applyBorder="1" applyAlignment="1" applyProtection="1">
      <alignment horizontal="left" vertical="center"/>
      <protection locked="0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10" fontId="4" fillId="0" borderId="16" xfId="6" applyNumberFormat="1" applyFont="1" applyFill="1" applyBorder="1" applyAlignment="1" applyProtection="1">
      <alignment horizontal="center" vertical="center"/>
      <protection locked="0"/>
    </xf>
    <xf numFmtId="10" fontId="4" fillId="0" borderId="17" xfId="6" applyNumberFormat="1" applyFont="1" applyFill="1" applyBorder="1" applyAlignment="1" applyProtection="1">
      <alignment horizontal="center" vertical="center"/>
      <protection locked="0"/>
    </xf>
    <xf numFmtId="10" fontId="4" fillId="0" borderId="34" xfId="6" applyNumberFormat="1" applyFont="1" applyFill="1" applyBorder="1" applyAlignment="1" applyProtection="1">
      <alignment horizontal="center" vertical="center"/>
      <protection locked="0"/>
    </xf>
    <xf numFmtId="0" fontId="17" fillId="0" borderId="20" xfId="0" applyFont="1" applyBorder="1" applyAlignment="1" applyProtection="1">
      <alignment horizontal="left" vertical="center" wrapText="1"/>
      <protection locked="0"/>
    </xf>
    <xf numFmtId="0" fontId="17" fillId="0" borderId="21" xfId="0" applyFont="1" applyBorder="1" applyAlignment="1" applyProtection="1">
      <alignment horizontal="left" vertical="center" wrapText="1"/>
      <protection locked="0"/>
    </xf>
    <xf numFmtId="0" fontId="17" fillId="0" borderId="37" xfId="0" applyFont="1" applyBorder="1" applyAlignment="1" applyProtection="1">
      <alignment horizontal="left" vertical="center" wrapText="1"/>
      <protection locked="0"/>
    </xf>
    <xf numFmtId="0" fontId="15" fillId="0" borderId="31" xfId="0" applyFont="1" applyBorder="1" applyAlignment="1" applyProtection="1">
      <alignment horizontal="center"/>
      <protection locked="0"/>
    </xf>
    <xf numFmtId="0" fontId="15" fillId="0" borderId="32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left" vertical="center" wrapText="1"/>
      <protection locked="0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5" fillId="0" borderId="42" xfId="0" applyFont="1" applyBorder="1" applyAlignment="1" applyProtection="1">
      <alignment horizontal="center"/>
      <protection locked="0"/>
    </xf>
    <xf numFmtId="0" fontId="15" fillId="0" borderId="29" xfId="0" applyFont="1" applyBorder="1" applyAlignment="1" applyProtection="1">
      <alignment horizontal="center"/>
      <protection locked="0"/>
    </xf>
    <xf numFmtId="0" fontId="15" fillId="0" borderId="34" xfId="0" applyFont="1" applyBorder="1" applyAlignment="1" applyProtection="1">
      <alignment horizontal="center"/>
      <protection locked="0"/>
    </xf>
    <xf numFmtId="0" fontId="32" fillId="7" borderId="25" xfId="0" applyFont="1" applyFill="1" applyBorder="1" applyAlignment="1" applyProtection="1">
      <alignment horizontal="center" vertical="center"/>
      <protection locked="0"/>
    </xf>
    <xf numFmtId="0" fontId="32" fillId="7" borderId="23" xfId="0" applyFont="1" applyFill="1" applyBorder="1" applyAlignment="1" applyProtection="1">
      <alignment horizontal="center" vertical="center"/>
      <protection locked="0"/>
    </xf>
    <xf numFmtId="0" fontId="32" fillId="7" borderId="24" xfId="0" applyFont="1" applyFill="1" applyBorder="1" applyAlignment="1" applyProtection="1">
      <alignment horizontal="center" vertical="center"/>
      <protection locked="0"/>
    </xf>
    <xf numFmtId="0" fontId="17" fillId="0" borderId="31" xfId="0" applyFont="1" applyBorder="1" applyAlignment="1" applyProtection="1">
      <alignment horizontal="left" vertical="center"/>
      <protection locked="0"/>
    </xf>
    <xf numFmtId="0" fontId="17" fillId="0" borderId="32" xfId="0" applyFont="1" applyBorder="1" applyAlignment="1" applyProtection="1">
      <alignment horizontal="left" vertical="center"/>
      <protection locked="0"/>
    </xf>
    <xf numFmtId="0" fontId="17" fillId="0" borderId="33" xfId="0" applyFont="1" applyBorder="1" applyAlignment="1" applyProtection="1">
      <alignment horizontal="left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horizontal="center"/>
      <protection locked="0"/>
    </xf>
    <xf numFmtId="0" fontId="15" fillId="0" borderId="30" xfId="0" applyFont="1" applyBorder="1" applyAlignment="1" applyProtection="1">
      <alignment horizontal="center"/>
      <protection locked="0"/>
    </xf>
    <xf numFmtId="0" fontId="15" fillId="0" borderId="36" xfId="0" applyFont="1" applyBorder="1" applyAlignment="1" applyProtection="1">
      <alignment horizontal="center"/>
      <protection locked="0"/>
    </xf>
    <xf numFmtId="0" fontId="59" fillId="7" borderId="25" xfId="0" applyFont="1" applyFill="1" applyBorder="1" applyAlignment="1" applyProtection="1">
      <alignment horizontal="center" vertical="center"/>
      <protection locked="0"/>
    </xf>
    <xf numFmtId="0" fontId="59" fillId="7" borderId="23" xfId="0" applyFont="1" applyFill="1" applyBorder="1" applyAlignment="1" applyProtection="1">
      <alignment horizontal="center" vertical="center"/>
      <protection locked="0"/>
    </xf>
    <xf numFmtId="0" fontId="59" fillId="7" borderId="24" xfId="0" applyFont="1" applyFill="1" applyBorder="1" applyAlignment="1" applyProtection="1">
      <alignment horizontal="center" vertical="center"/>
      <protection locked="0"/>
    </xf>
    <xf numFmtId="49" fontId="4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15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42" xfId="0" applyFont="1" applyBorder="1" applyAlignment="1" applyProtection="1">
      <alignment horizontal="center" vertical="center" wrapText="1"/>
      <protection locked="0"/>
    </xf>
    <xf numFmtId="0" fontId="17" fillId="0" borderId="34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4" fontId="1" fillId="0" borderId="1" xfId="4" applyNumberFormat="1" applyBorder="1" applyAlignment="1">
      <alignment horizontal="left" vertical="center" wrapText="1"/>
    </xf>
    <xf numFmtId="4" fontId="1" fillId="0" borderId="2" xfId="10" applyNumberFormat="1" applyBorder="1" applyAlignment="1">
      <alignment horizontal="left" vertical="center" wrapText="1"/>
    </xf>
    <xf numFmtId="4" fontId="1" fillId="0" borderId="3" xfId="10" applyNumberFormat="1" applyBorder="1" applyAlignment="1">
      <alignment horizontal="left" vertical="center" wrapText="1"/>
    </xf>
    <xf numFmtId="4" fontId="1" fillId="0" borderId="4" xfId="10" applyNumberFormat="1" applyBorder="1" applyAlignment="1">
      <alignment horizontal="left" vertical="center" wrapText="1"/>
    </xf>
    <xf numFmtId="4" fontId="4" fillId="8" borderId="2" xfId="4" applyNumberFormat="1" applyFont="1" applyFill="1" applyBorder="1" applyAlignment="1">
      <alignment horizontal="left" vertical="center" wrapText="1"/>
    </xf>
    <xf numFmtId="0" fontId="4" fillId="8" borderId="3" xfId="4" applyFont="1" applyFill="1" applyBorder="1" applyAlignment="1">
      <alignment horizontal="left" vertical="center" wrapText="1"/>
    </xf>
    <xf numFmtId="0" fontId="4" fillId="8" borderId="4" xfId="4" applyFont="1" applyFill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12" fillId="7" borderId="25" xfId="0" applyFont="1" applyFill="1" applyBorder="1" applyAlignment="1" applyProtection="1">
      <alignment horizontal="center" vertical="center"/>
      <protection locked="0"/>
    </xf>
    <xf numFmtId="0" fontId="12" fillId="7" borderId="23" xfId="0" applyFont="1" applyFill="1" applyBorder="1" applyAlignment="1" applyProtection="1">
      <alignment horizontal="center" vertical="center"/>
      <protection locked="0"/>
    </xf>
    <xf numFmtId="0" fontId="12" fillId="7" borderId="24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4" fontId="12" fillId="9" borderId="40" xfId="0" applyNumberFormat="1" applyFont="1" applyFill="1" applyBorder="1" applyAlignment="1">
      <alignment horizontal="left" vertical="center" wrapText="1"/>
    </xf>
    <xf numFmtId="4" fontId="12" fillId="9" borderId="30" xfId="0" applyNumberFormat="1" applyFont="1" applyFill="1" applyBorder="1" applyAlignment="1">
      <alignment horizontal="left" vertical="center" wrapText="1"/>
    </xf>
    <xf numFmtId="4" fontId="12" fillId="9" borderId="41" xfId="0" applyNumberFormat="1" applyFont="1" applyFill="1" applyBorder="1" applyAlignment="1">
      <alignment horizontal="left" vertical="center" wrapText="1"/>
    </xf>
    <xf numFmtId="0" fontId="1" fillId="0" borderId="9" xfId="4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left" vertical="center"/>
    </xf>
    <xf numFmtId="0" fontId="25" fillId="14" borderId="1" xfId="0" applyFont="1" applyFill="1" applyBorder="1" applyAlignment="1">
      <alignment horizontal="left" vertical="center"/>
    </xf>
    <xf numFmtId="4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right"/>
    </xf>
    <xf numFmtId="2" fontId="25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4" fillId="13" borderId="1" xfId="0" applyFont="1" applyFill="1" applyBorder="1" applyAlignment="1">
      <alignment horizontal="center"/>
    </xf>
    <xf numFmtId="0" fontId="25" fillId="14" borderId="1" xfId="0" applyFont="1" applyFill="1" applyBorder="1" applyAlignment="1">
      <alignment horizontal="left" vertical="justify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9" fillId="13" borderId="1" xfId="0" applyFont="1" applyFill="1" applyBorder="1" applyAlignment="1">
      <alignment horizontal="center" vertical="center"/>
    </xf>
    <xf numFmtId="0" fontId="21" fillId="0" borderId="27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2" fontId="25" fillId="2" borderId="1" xfId="0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4" fontId="26" fillId="0" borderId="1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 wrapText="1"/>
    </xf>
    <xf numFmtId="0" fontId="25" fillId="14" borderId="11" xfId="0" applyFont="1" applyFill="1" applyBorder="1" applyAlignment="1">
      <alignment horizontal="left" vertical="center"/>
    </xf>
    <xf numFmtId="0" fontId="25" fillId="14" borderId="6" xfId="0" applyFont="1" applyFill="1" applyBorder="1" applyAlignment="1">
      <alignment horizontal="left" vertical="center"/>
    </xf>
    <xf numFmtId="0" fontId="25" fillId="14" borderId="7" xfId="0" applyFont="1" applyFill="1" applyBorder="1" applyAlignment="1">
      <alignment horizontal="left" vertical="center"/>
    </xf>
    <xf numFmtId="0" fontId="25" fillId="14" borderId="12" xfId="0" applyFont="1" applyFill="1" applyBorder="1" applyAlignment="1">
      <alignment horizontal="left" vertical="center"/>
    </xf>
    <xf numFmtId="0" fontId="25" fillId="14" borderId="9" xfId="0" applyFont="1" applyFill="1" applyBorder="1" applyAlignment="1">
      <alignment horizontal="left" vertical="center"/>
    </xf>
    <xf numFmtId="0" fontId="25" fillId="14" borderId="10" xfId="0" applyFont="1" applyFill="1" applyBorder="1" applyAlignment="1">
      <alignment horizontal="left" vertical="center"/>
    </xf>
    <xf numFmtId="2" fontId="25" fillId="2" borderId="1" xfId="0" applyNumberFormat="1" applyFont="1" applyFill="1" applyBorder="1"/>
    <xf numFmtId="4" fontId="25" fillId="0" borderId="2" xfId="0" applyNumberFormat="1" applyFont="1" applyBorder="1" applyAlignment="1">
      <alignment horizontal="left" vertical="center"/>
    </xf>
    <xf numFmtId="4" fontId="25" fillId="0" borderId="4" xfId="0" applyNumberFormat="1" applyFont="1" applyBorder="1" applyAlignment="1">
      <alignment horizontal="left" vertical="center"/>
    </xf>
    <xf numFmtId="0" fontId="26" fillId="0" borderId="2" xfId="0" applyFont="1" applyBorder="1" applyAlignment="1">
      <alignment horizontal="right"/>
    </xf>
    <xf numFmtId="0" fontId="26" fillId="0" borderId="3" xfId="0" applyFont="1" applyBorder="1" applyAlignment="1">
      <alignment horizontal="right"/>
    </xf>
    <xf numFmtId="0" fontId="26" fillId="0" borderId="4" xfId="0" applyFont="1" applyBorder="1" applyAlignment="1">
      <alignment horizontal="right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5" fillId="0" borderId="7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5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0" fontId="28" fillId="14" borderId="11" xfId="0" applyFont="1" applyFill="1" applyBorder="1" applyAlignment="1">
      <alignment horizontal="left" vertical="center" wrapText="1"/>
    </xf>
    <xf numFmtId="0" fontId="28" fillId="14" borderId="6" xfId="0" applyFont="1" applyFill="1" applyBorder="1" applyAlignment="1">
      <alignment horizontal="left" vertical="center" wrapText="1"/>
    </xf>
    <xf numFmtId="0" fontId="28" fillId="14" borderId="7" xfId="0" applyFont="1" applyFill="1" applyBorder="1" applyAlignment="1">
      <alignment horizontal="left" vertical="center" wrapText="1"/>
    </xf>
    <xf numFmtId="0" fontId="28" fillId="14" borderId="12" xfId="0" applyFont="1" applyFill="1" applyBorder="1" applyAlignment="1">
      <alignment horizontal="left" vertical="center" wrapText="1"/>
    </xf>
    <xf numFmtId="0" fontId="28" fillId="14" borderId="9" xfId="0" applyFont="1" applyFill="1" applyBorder="1" applyAlignment="1">
      <alignment horizontal="left" vertical="center" wrapText="1"/>
    </xf>
    <xf numFmtId="0" fontId="28" fillId="14" borderId="10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4" fontId="25" fillId="0" borderId="5" xfId="0" applyNumberFormat="1" applyFont="1" applyBorder="1" applyAlignment="1">
      <alignment horizontal="center" vertical="center" wrapText="1"/>
    </xf>
    <xf numFmtId="4" fontId="25" fillId="0" borderId="18" xfId="0" applyNumberFormat="1" applyFont="1" applyBorder="1" applyAlignment="1">
      <alignment horizontal="center" vertical="center" wrapText="1"/>
    </xf>
    <xf numFmtId="4" fontId="25" fillId="0" borderId="8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4" fontId="25" fillId="0" borderId="5" xfId="0" applyNumberFormat="1" applyFont="1" applyBorder="1" applyAlignment="1">
      <alignment horizontal="center" vertical="center"/>
    </xf>
    <xf numFmtId="4" fontId="25" fillId="0" borderId="18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left" vertical="center"/>
    </xf>
    <xf numFmtId="0" fontId="26" fillId="0" borderId="9" xfId="0" applyFont="1" applyBorder="1" applyAlignment="1">
      <alignment horizontal="center"/>
    </xf>
    <xf numFmtId="0" fontId="28" fillId="14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2" fontId="25" fillId="2" borderId="1" xfId="0" applyNumberFormat="1" applyFont="1" applyFill="1" applyBorder="1" applyAlignment="1">
      <alignment horizontal="left"/>
    </xf>
    <xf numFmtId="2" fontId="25" fillId="2" borderId="2" xfId="0" applyNumberFormat="1" applyFont="1" applyFill="1" applyBorder="1" applyAlignment="1">
      <alignment horizontal="center" vertical="center" wrapText="1"/>
    </xf>
    <xf numFmtId="2" fontId="25" fillId="2" borderId="4" xfId="0" applyNumberFormat="1" applyFont="1" applyFill="1" applyBorder="1" applyAlignment="1">
      <alignment horizontal="center" vertical="center" wrapText="1"/>
    </xf>
    <xf numFmtId="0" fontId="4" fillId="5" borderId="1" xfId="4" applyFont="1" applyFill="1" applyBorder="1" applyAlignment="1">
      <alignment horizontal="left" vertical="center" wrapText="1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59" fillId="7" borderId="27" xfId="0" applyFont="1" applyFill="1" applyBorder="1" applyAlignment="1" applyProtection="1">
      <alignment horizontal="center" vertical="center"/>
      <protection locked="0"/>
    </xf>
    <xf numFmtId="0" fontId="59" fillId="7" borderId="0" xfId="0" applyFont="1" applyFill="1" applyBorder="1" applyAlignment="1" applyProtection="1">
      <alignment horizontal="center" vertical="center"/>
      <protection locked="0"/>
    </xf>
    <xf numFmtId="0" fontId="59" fillId="7" borderId="19" xfId="0" applyFont="1" applyFill="1" applyBorder="1" applyAlignment="1" applyProtection="1">
      <alignment horizontal="center" vertical="center"/>
      <protection locked="0"/>
    </xf>
    <xf numFmtId="10" fontId="11" fillId="0" borderId="2" xfId="4" applyNumberFormat="1" applyFont="1" applyBorder="1" applyAlignment="1">
      <alignment horizontal="center" vertical="center" wrapText="1"/>
    </xf>
    <xf numFmtId="10" fontId="11" fillId="0" borderId="4" xfId="4" applyNumberFormat="1" applyFont="1" applyBorder="1" applyAlignment="1">
      <alignment horizontal="center" vertical="center" wrapText="1"/>
    </xf>
    <xf numFmtId="166" fontId="11" fillId="0" borderId="2" xfId="3" applyNumberFormat="1" applyFont="1" applyFill="1" applyBorder="1" applyAlignment="1">
      <alignment horizontal="center" vertical="center" wrapText="1"/>
    </xf>
    <xf numFmtId="166" fontId="11" fillId="0" borderId="4" xfId="3" applyNumberFormat="1" applyFont="1" applyFill="1" applyBorder="1" applyAlignment="1">
      <alignment horizontal="center" vertical="center" wrapText="1"/>
    </xf>
    <xf numFmtId="166" fontId="13" fillId="9" borderId="2" xfId="4" applyNumberFormat="1" applyFont="1" applyFill="1" applyBorder="1" applyAlignment="1">
      <alignment horizontal="center" vertical="center" wrapText="1"/>
    </xf>
    <xf numFmtId="166" fontId="13" fillId="9" borderId="4" xfId="4" applyNumberFormat="1" applyFont="1" applyFill="1" applyBorder="1" applyAlignment="1">
      <alignment horizontal="center" vertical="center" wrapText="1"/>
    </xf>
    <xf numFmtId="10" fontId="13" fillId="9" borderId="2" xfId="4" applyNumberFormat="1" applyFont="1" applyFill="1" applyBorder="1" applyAlignment="1">
      <alignment horizontal="center" vertical="center" wrapText="1"/>
    </xf>
    <xf numFmtId="10" fontId="13" fillId="9" borderId="4" xfId="4" applyNumberFormat="1" applyFont="1" applyFill="1" applyBorder="1" applyAlignment="1">
      <alignment horizontal="center" vertical="center" wrapText="1"/>
    </xf>
    <xf numFmtId="0" fontId="4" fillId="5" borderId="2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4" fillId="5" borderId="4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4" fillId="2" borderId="27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5" borderId="27" xfId="4" applyFont="1" applyFill="1" applyBorder="1" applyAlignment="1">
      <alignment horizontal="center" vertical="center" wrapText="1"/>
    </xf>
    <xf numFmtId="0" fontId="4" fillId="5" borderId="19" xfId="4" applyFont="1" applyFill="1" applyBorder="1" applyAlignment="1">
      <alignment horizontal="center" vertical="center" wrapText="1"/>
    </xf>
    <xf numFmtId="165" fontId="2" fillId="5" borderId="2" xfId="3" applyNumberFormat="1" applyFont="1" applyFill="1" applyBorder="1" applyAlignment="1">
      <alignment horizontal="center" vertical="center" wrapText="1"/>
    </xf>
    <xf numFmtId="165" fontId="2" fillId="5" borderId="4" xfId="3" applyNumberFormat="1" applyFont="1" applyFill="1" applyBorder="1" applyAlignment="1">
      <alignment horizontal="center" vertical="center" wrapText="1"/>
    </xf>
    <xf numFmtId="4" fontId="12" fillId="9" borderId="1" xfId="4" applyNumberFormat="1" applyFont="1" applyFill="1" applyBorder="1" applyAlignment="1">
      <alignment horizontal="center" vertical="center" wrapText="1"/>
    </xf>
    <xf numFmtId="0" fontId="12" fillId="9" borderId="1" xfId="4" applyFont="1" applyFill="1" applyBorder="1" applyAlignment="1">
      <alignment horizontal="center" vertical="center" wrapText="1"/>
    </xf>
    <xf numFmtId="166" fontId="3" fillId="4" borderId="2" xfId="3" applyNumberFormat="1" applyFont="1" applyFill="1" applyBorder="1" applyAlignment="1">
      <alignment horizontal="center" vertical="center" wrapText="1"/>
    </xf>
    <xf numFmtId="166" fontId="3" fillId="4" borderId="4" xfId="3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9" fillId="5" borderId="11" xfId="4" applyFont="1" applyFill="1" applyBorder="1" applyAlignment="1">
      <alignment horizontal="center" vertical="center" wrapText="1"/>
    </xf>
    <xf numFmtId="0" fontId="9" fillId="5" borderId="7" xfId="4" applyFont="1" applyFill="1" applyBorder="1" applyAlignment="1">
      <alignment horizontal="center" vertical="center" wrapText="1"/>
    </xf>
    <xf numFmtId="0" fontId="9" fillId="5" borderId="12" xfId="4" applyFont="1" applyFill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/>
    </xf>
    <xf numFmtId="0" fontId="4" fillId="2" borderId="7" xfId="4" applyFont="1" applyFill="1" applyBorder="1" applyAlignment="1">
      <alignment horizontal="center" vertical="center" wrapText="1"/>
    </xf>
    <xf numFmtId="0" fontId="4" fillId="2" borderId="19" xfId="4" applyFont="1" applyFill="1" applyBorder="1" applyAlignment="1">
      <alignment horizontal="center" vertical="center" wrapText="1"/>
    </xf>
    <xf numFmtId="0" fontId="4" fillId="2" borderId="12" xfId="4" applyFont="1" applyFill="1" applyBorder="1" applyAlignment="1">
      <alignment horizontal="center" vertical="center" wrapText="1"/>
    </xf>
    <xf numFmtId="0" fontId="4" fillId="2" borderId="10" xfId="4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6" xfId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2" borderId="0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33" fillId="7" borderId="22" xfId="0" applyFont="1" applyFill="1" applyBorder="1" applyAlignment="1">
      <alignment horizontal="center" vertical="center"/>
    </xf>
    <xf numFmtId="0" fontId="33" fillId="7" borderId="23" xfId="0" applyFont="1" applyFill="1" applyBorder="1" applyAlignment="1">
      <alignment horizontal="center" vertical="center"/>
    </xf>
    <xf numFmtId="0" fontId="33" fillId="7" borderId="2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 wrapText="1"/>
    </xf>
    <xf numFmtId="0" fontId="37" fillId="0" borderId="28" xfId="0" applyFont="1" applyBorder="1" applyAlignment="1">
      <alignment horizontal="right" vertical="top" wrapText="1"/>
    </xf>
    <xf numFmtId="0" fontId="34" fillId="0" borderId="29" xfId="0" applyFont="1" applyBorder="1" applyAlignment="1" applyProtection="1">
      <alignment horizontal="center" vertical="center" wrapText="1"/>
      <protection locked="0"/>
    </xf>
    <xf numFmtId="0" fontId="0" fillId="0" borderId="49" xfId="0" applyBorder="1" applyAlignment="1" applyProtection="1">
      <alignment horizontal="center" vertical="center" wrapText="1"/>
      <protection locked="0"/>
    </xf>
    <xf numFmtId="0" fontId="35" fillId="0" borderId="49" xfId="0" applyFont="1" applyBorder="1" applyAlignment="1">
      <alignment horizontal="center" vertical="center" wrapText="1"/>
    </xf>
    <xf numFmtId="0" fontId="36" fillId="16" borderId="28" xfId="0" applyFont="1" applyFill="1" applyBorder="1" applyAlignment="1">
      <alignment horizontal="left" vertical="center" wrapText="1"/>
    </xf>
    <xf numFmtId="0" fontId="37" fillId="18" borderId="28" xfId="0" applyFont="1" applyFill="1" applyBorder="1" applyAlignment="1">
      <alignment horizontal="left" vertical="center" wrapText="1"/>
    </xf>
    <xf numFmtId="0" fontId="36" fillId="0" borderId="28" xfId="0" applyFont="1" applyBorder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37" fillId="11" borderId="28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45" fillId="0" borderId="58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45" fillId="0" borderId="49" xfId="0" applyFont="1" applyBorder="1" applyAlignment="1">
      <alignment horizontal="center" vertical="center" wrapText="1"/>
    </xf>
    <xf numFmtId="0" fontId="45" fillId="0" borderId="5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51" xfId="0" applyFont="1" applyBorder="1" applyAlignment="1">
      <alignment horizontal="center" vertical="center" wrapText="1"/>
    </xf>
    <xf numFmtId="0" fontId="44" fillId="0" borderId="53" xfId="0" applyFont="1" applyBorder="1" applyAlignment="1">
      <alignment horizontal="left" vertical="center" wrapText="1"/>
    </xf>
    <xf numFmtId="0" fontId="44" fillId="0" borderId="54" xfId="0" applyFont="1" applyBorder="1" applyAlignment="1">
      <alignment horizontal="left" vertical="center" wrapText="1"/>
    </xf>
    <xf numFmtId="0" fontId="44" fillId="0" borderId="55" xfId="0" applyFont="1" applyBorder="1" applyAlignment="1">
      <alignment horizontal="left" vertical="center" wrapText="1"/>
    </xf>
    <xf numFmtId="0" fontId="44" fillId="0" borderId="56" xfId="0" applyFont="1" applyBorder="1" applyAlignment="1">
      <alignment horizontal="left" vertical="center" wrapText="1"/>
    </xf>
    <xf numFmtId="0" fontId="44" fillId="0" borderId="5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58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46" fillId="19" borderId="58" xfId="0" applyFont="1" applyFill="1" applyBorder="1" applyAlignment="1">
      <alignment horizontal="center" vertical="center" wrapText="1"/>
    </xf>
    <xf numFmtId="0" fontId="46" fillId="19" borderId="54" xfId="0" applyFont="1" applyFill="1" applyBorder="1" applyAlignment="1">
      <alignment horizontal="center" vertical="center" wrapText="1"/>
    </xf>
    <xf numFmtId="0" fontId="46" fillId="19" borderId="55" xfId="0" applyFont="1" applyFill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65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43" fillId="0" borderId="5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43" fillId="0" borderId="63" xfId="0" applyFont="1" applyBorder="1" applyAlignment="1">
      <alignment horizontal="center" vertical="center" wrapText="1"/>
    </xf>
    <xf numFmtId="0" fontId="43" fillId="0" borderId="66" xfId="0" applyFont="1" applyBorder="1" applyAlignment="1">
      <alignment horizontal="center" vertical="center" wrapText="1"/>
    </xf>
    <xf numFmtId="0" fontId="51" fillId="0" borderId="58" xfId="0" applyFont="1" applyBorder="1" applyAlignment="1">
      <alignment horizontal="right" vertical="center" wrapText="1"/>
    </xf>
    <xf numFmtId="0" fontId="51" fillId="0" borderId="54" xfId="0" applyFont="1" applyBorder="1" applyAlignment="1">
      <alignment horizontal="right" vertical="center" wrapText="1"/>
    </xf>
    <xf numFmtId="0" fontId="51" fillId="0" borderId="49" xfId="0" applyFont="1" applyBorder="1" applyAlignment="1">
      <alignment horizontal="right" vertical="center" wrapText="1"/>
    </xf>
    <xf numFmtId="0" fontId="51" fillId="0" borderId="62" xfId="0" applyFont="1" applyBorder="1" applyAlignment="1">
      <alignment horizontal="right" vertical="center" wrapText="1"/>
    </xf>
    <xf numFmtId="0" fontId="53" fillId="0" borderId="58" xfId="0" applyFont="1" applyBorder="1" applyAlignment="1">
      <alignment horizontal="left" vertical="center" wrapText="1"/>
    </xf>
    <xf numFmtId="0" fontId="53" fillId="0" borderId="54" xfId="0" applyFont="1" applyBorder="1" applyAlignment="1">
      <alignment horizontal="left" vertical="center" wrapText="1"/>
    </xf>
    <xf numFmtId="0" fontId="53" fillId="0" borderId="55" xfId="0" applyFont="1" applyBorder="1" applyAlignment="1">
      <alignment horizontal="left" vertical="center" wrapText="1"/>
    </xf>
    <xf numFmtId="44" fontId="54" fillId="21" borderId="63" xfId="3" applyFont="1" applyFill="1" applyBorder="1" applyAlignment="1">
      <alignment horizontal="right" vertical="center" shrinkToFit="1"/>
    </xf>
    <xf numFmtId="44" fontId="54" fillId="21" borderId="66" xfId="3" applyFont="1" applyFill="1" applyBorder="1" applyAlignment="1">
      <alignment horizontal="right" vertical="center" shrinkToFit="1"/>
    </xf>
    <xf numFmtId="0" fontId="51" fillId="0" borderId="58" xfId="0" applyFont="1" applyBorder="1" applyAlignment="1">
      <alignment horizontal="center" vertical="center" wrapText="1"/>
    </xf>
    <xf numFmtId="0" fontId="51" fillId="0" borderId="62" xfId="0" applyFont="1" applyBorder="1" applyAlignment="1">
      <alignment horizontal="center" vertical="center" wrapText="1"/>
    </xf>
    <xf numFmtId="0" fontId="51" fillId="0" borderId="53" xfId="0" applyFont="1" applyBorder="1" applyAlignment="1">
      <alignment horizontal="right" vertical="center" wrapText="1"/>
    </xf>
    <xf numFmtId="0" fontId="43" fillId="0" borderId="62" xfId="0" applyFont="1" applyBorder="1" applyAlignment="1">
      <alignment horizontal="center" vertical="center" wrapText="1"/>
    </xf>
  </cellXfs>
  <cellStyles count="18">
    <cellStyle name="Hyperlink" xfId="7" builtinId="8"/>
    <cellStyle name="Moeda" xfId="3" builtinId="4"/>
    <cellStyle name="Moeda 2" xfId="12"/>
    <cellStyle name="Normal" xfId="0" builtinId="0"/>
    <cellStyle name="Normal 10" xfId="1"/>
    <cellStyle name="Normal 2" xfId="10"/>
    <cellStyle name="Normal 2 2" xfId="4"/>
    <cellStyle name="Normal 3" xfId="15"/>
    <cellStyle name="Normal 5" xfId="16"/>
    <cellStyle name="Normal 7" xfId="17"/>
    <cellStyle name="Porcentagem" xfId="6" builtinId="5"/>
    <cellStyle name="Porcentagem 2" xfId="2"/>
    <cellStyle name="Separador de milhares" xfId="5" builtinId="3"/>
    <cellStyle name="Vírgula 2" xfId="8"/>
    <cellStyle name="Vírgula 2 2" xfId="14"/>
    <cellStyle name="Vírgula 2 3" xfId="11"/>
    <cellStyle name="Vírgula 3" xfId="9"/>
    <cellStyle name="Vírgula 5" xfId="13"/>
  </cellStyles>
  <dxfs count="1"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255382</xdr:colOff>
      <xdr:row>0</xdr:row>
      <xdr:rowOff>33618</xdr:rowOff>
    </xdr:from>
    <xdr:to>
      <xdr:col>3</xdr:col>
      <xdr:colOff>1642562</xdr:colOff>
      <xdr:row>1</xdr:row>
      <xdr:rowOff>22188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84032" y="33618"/>
          <a:ext cx="3254080" cy="750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Diretoria de Engenharia e Qualidade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175631</xdr:colOff>
      <xdr:row>33</xdr:row>
      <xdr:rowOff>120560</xdr:rowOff>
    </xdr:from>
    <xdr:ext cx="2351254" cy="923834"/>
    <xdr:pic>
      <xdr:nvPicPr>
        <xdr:cNvPr id="2" name="image4.jpe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5631" y="7178585"/>
          <a:ext cx="2351254" cy="92383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LKENGEN/1-PROJETOS%20SETOR%20PUBLICO/01%20-%20GLAUCIL&#194;NDIA/22%20-%20PROJETO%20PAVIMENTA&#199;&#195;O%20ESTRADA%20VICINAL%20GLAUCIL&#194;NDIA/02%20-%20PLANILHA/PLANILHA%20PAVIMENTA&#199;&#195;O%20ESTRADA%20VIC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ária"/>
      <sheetName val="COMPOSIÇÃO LASTRO "/>
      <sheetName val="BDI"/>
      <sheetName val="PLANILHA ORÇAMENTARIA (2)"/>
      <sheetName val="MEMORIA DE CALCULO AUXILIAR"/>
      <sheetName val="COMPOSIÇÃO"/>
      <sheetName val="CRONOGRAMA FISICO FINANCEIRO"/>
      <sheetName val="CPU 02"/>
      <sheetName val="Cronograma"/>
      <sheetName val="PLANO DE APLICAÇÃO"/>
      <sheetName val="CROQUI DMT"/>
    </sheetNames>
    <sheetDataSet>
      <sheetData sheetId="0"/>
      <sheetData sheetId="1"/>
      <sheetData sheetId="2"/>
      <sheetData sheetId="3">
        <row r="25">
          <cell r="C25" t="str">
            <v>ESCAVAÇÃO HORIZONTAL EM SOLO DE 1A CATEGORIA COM TRATOR DE ESTEIRAS (170HP/LÂMINA: 5,20M3). AF_07/2020</v>
          </cell>
        </row>
        <row r="26">
          <cell r="C26" t="str">
            <v>CARGA, MANOBRA E DESCARGA DE SOLOS E MATERIAIS GRANULARES EM CAMINHÃO BASCULANTE 10 M³ - CARGA COM ESCAVADEIRA HIDRÁULICA (CAÇAMBA DE 1,20 M³ / 155 HP) E DESCARGA LIVRE (UNIDADE: M3). AF_07/2020</v>
          </cell>
        </row>
        <row r="27">
          <cell r="C27" t="str">
            <v>TRANSPORTE COM CAMINHÃO BASCULANTE DE 14 M³, EM VIA URBANA EM LEITO NATURAL (UNIDADE: M3XKM). AF_07/2020</v>
          </cell>
        </row>
        <row r="28">
          <cell r="C28" t="str">
            <v>REGULARIZAÇÃO E COMPACTAÇÃO DE SUBLEITO DE SOLO PREDOMINANTEMENTE ARGILOSO, PARA OBRAS DE CONSTRUÇÃO DE PAVIMENTOS. AF_09/2024</v>
          </cell>
        </row>
        <row r="29">
          <cell r="C29" t="str">
            <v>TRANSPORTE COM CAMINHÃO BASCULANTE DE 14 M³, EM VIA URBANA EM LEITO NATURAL (UNIDADE: M3XKM). AF_07/2020</v>
          </cell>
        </row>
        <row r="30">
          <cell r="C30" t="str">
            <v>CONSTRUÇÃO DE BASE E SUB-BASE PARA PAVIMENTAÇÃO DE SOLO DE COMPORTAMENTO LATERÍTICO (ARENOSO), COM ESPESSURA DE 15 CM - EXCLUSIVE ESCAVAÇÃO, CARGA E TRANSPORTE E SOLO. AF_09/2024</v>
          </cell>
        </row>
        <row r="31">
          <cell r="C31" t="str">
            <v>AQUISIÇÃO DE CASCALHO CAVA ( RESPONSABILIDADE DA PREFEITURA)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90"/>
  <sheetViews>
    <sheetView view="pageBreakPreview" topLeftCell="A32" zoomScale="70" zoomScaleNormal="100" zoomScaleSheetLayoutView="70" workbookViewId="0">
      <selection activeCell="D20" sqref="D20"/>
    </sheetView>
  </sheetViews>
  <sheetFormatPr defaultColWidth="8.85546875" defaultRowHeight="12.75"/>
  <cols>
    <col min="1" max="1" width="9.42578125" style="64" customWidth="1"/>
    <col min="2" max="2" width="11.42578125" style="64" customWidth="1"/>
    <col min="3" max="3" width="16.5703125" style="64" customWidth="1"/>
    <col min="4" max="4" width="75.5703125" style="64" customWidth="1"/>
    <col min="5" max="5" width="16.5703125" style="64" customWidth="1"/>
    <col min="6" max="6" width="15.5703125" style="64" customWidth="1"/>
    <col min="7" max="7" width="14.140625" style="109" customWidth="1"/>
    <col min="8" max="8" width="13.85546875" style="109" customWidth="1"/>
    <col min="9" max="9" width="15.140625" style="64" customWidth="1"/>
    <col min="10" max="11" width="8.85546875" style="64"/>
    <col min="12" max="13" width="10.140625" style="64" bestFit="1" customWidth="1"/>
    <col min="14" max="16384" width="8.85546875" style="64"/>
  </cols>
  <sheetData>
    <row r="1" spans="1:12" s="12" customFormat="1" ht="60" customHeight="1">
      <c r="A1" s="362"/>
      <c r="B1" s="363"/>
      <c r="C1" s="363"/>
      <c r="D1" s="364"/>
      <c r="E1" s="364"/>
      <c r="F1" s="364"/>
      <c r="G1" s="364"/>
      <c r="H1" s="364"/>
      <c r="I1" s="365"/>
    </row>
    <row r="2" spans="1:12" s="12" customFormat="1" ht="3.75" customHeight="1" thickBot="1">
      <c r="A2" s="366"/>
      <c r="B2" s="367"/>
      <c r="C2" s="367"/>
      <c r="D2" s="367"/>
      <c r="E2" s="367"/>
      <c r="F2" s="367"/>
      <c r="G2" s="367"/>
      <c r="H2" s="367"/>
      <c r="I2" s="368"/>
    </row>
    <row r="3" spans="1:12" s="12" customFormat="1" ht="20.100000000000001" customHeight="1" thickBot="1">
      <c r="A3" s="369" t="s">
        <v>44</v>
      </c>
      <c r="B3" s="370"/>
      <c r="C3" s="370"/>
      <c r="D3" s="370"/>
      <c r="E3" s="370"/>
      <c r="F3" s="370"/>
      <c r="G3" s="370"/>
      <c r="H3" s="370"/>
      <c r="I3" s="371"/>
    </row>
    <row r="4" spans="1:12" s="12" customFormat="1" ht="4.9000000000000004" customHeight="1" thickBot="1">
      <c r="A4" s="124"/>
      <c r="B4" s="46"/>
      <c r="C4" s="46"/>
      <c r="D4" s="46"/>
      <c r="E4" s="46"/>
      <c r="F4" s="46"/>
      <c r="G4" s="46"/>
      <c r="H4" s="46"/>
      <c r="I4" s="125"/>
    </row>
    <row r="5" spans="1:12" s="12" customFormat="1" ht="20.100000000000001" customHeight="1">
      <c r="A5" s="372" t="s">
        <v>181</v>
      </c>
      <c r="B5" s="373"/>
      <c r="C5" s="373"/>
      <c r="D5" s="373"/>
      <c r="E5" s="373"/>
      <c r="F5" s="374"/>
      <c r="G5" s="110" t="s">
        <v>56</v>
      </c>
      <c r="H5" s="375" t="s">
        <v>57</v>
      </c>
      <c r="I5" s="376"/>
    </row>
    <row r="6" spans="1:12" s="12" customFormat="1" ht="20.100000000000001" customHeight="1">
      <c r="A6" s="346" t="s">
        <v>182</v>
      </c>
      <c r="B6" s="347"/>
      <c r="C6" s="347"/>
      <c r="D6" s="347"/>
      <c r="E6" s="347"/>
      <c r="F6" s="348"/>
      <c r="G6" s="123" t="s">
        <v>45</v>
      </c>
      <c r="H6" s="349">
        <f ca="1">TODAY()</f>
        <v>46204</v>
      </c>
      <c r="I6" s="350"/>
    </row>
    <row r="7" spans="1:12" s="12" customFormat="1" ht="20.100000000000001" customHeight="1">
      <c r="A7" s="346" t="s">
        <v>202</v>
      </c>
      <c r="B7" s="347"/>
      <c r="C7" s="347"/>
      <c r="D7" s="347"/>
      <c r="E7" s="348"/>
      <c r="F7" s="351" t="s">
        <v>46</v>
      </c>
      <c r="G7" s="352"/>
      <c r="H7" s="353" t="s">
        <v>47</v>
      </c>
      <c r="I7" s="356">
        <v>0.2928</v>
      </c>
    </row>
    <row r="8" spans="1:12" s="12" customFormat="1" ht="23.25" customHeight="1">
      <c r="A8" s="346" t="s">
        <v>175</v>
      </c>
      <c r="B8" s="347"/>
      <c r="C8" s="347"/>
      <c r="D8" s="347"/>
      <c r="E8" s="348"/>
      <c r="F8" s="178" t="s">
        <v>48</v>
      </c>
      <c r="G8" s="113" t="s">
        <v>49</v>
      </c>
      <c r="H8" s="354"/>
      <c r="I8" s="357"/>
    </row>
    <row r="9" spans="1:12" s="12" customFormat="1" ht="20.100000000000001" customHeight="1" thickBot="1">
      <c r="A9" s="359" t="s">
        <v>180</v>
      </c>
      <c r="B9" s="360"/>
      <c r="C9" s="360"/>
      <c r="D9" s="360"/>
      <c r="E9" s="361"/>
      <c r="F9" s="126" t="s">
        <v>58</v>
      </c>
      <c r="G9" s="126" t="s">
        <v>50</v>
      </c>
      <c r="H9" s="355"/>
      <c r="I9" s="358"/>
    </row>
    <row r="10" spans="1:12" s="12" customFormat="1" ht="3.75" customHeight="1" thickBot="1">
      <c r="A10" s="341"/>
      <c r="B10" s="341"/>
      <c r="C10" s="341"/>
      <c r="D10" s="341"/>
      <c r="E10" s="341"/>
      <c r="F10" s="341"/>
      <c r="G10" s="341"/>
      <c r="H10" s="341"/>
      <c r="I10" s="341"/>
    </row>
    <row r="11" spans="1:12" s="12" customFormat="1" ht="38.25">
      <c r="A11" s="37" t="s">
        <v>12</v>
      </c>
      <c r="B11" s="38" t="s">
        <v>15</v>
      </c>
      <c r="C11" s="39" t="s">
        <v>13</v>
      </c>
      <c r="D11" s="39" t="s">
        <v>14</v>
      </c>
      <c r="E11" s="39" t="s">
        <v>51</v>
      </c>
      <c r="F11" s="39" t="s">
        <v>52</v>
      </c>
      <c r="G11" s="111" t="s">
        <v>53</v>
      </c>
      <c r="H11" s="111" t="s">
        <v>54</v>
      </c>
      <c r="I11" s="40" t="s">
        <v>24</v>
      </c>
      <c r="L11" s="114"/>
    </row>
    <row r="12" spans="1:12" s="12" customFormat="1" ht="18" customHeight="1">
      <c r="A12" s="50">
        <v>1</v>
      </c>
      <c r="B12" s="342" t="s">
        <v>201</v>
      </c>
      <c r="C12" s="342"/>
      <c r="D12" s="342"/>
      <c r="E12" s="342"/>
      <c r="F12" s="342"/>
      <c r="G12" s="342"/>
      <c r="H12" s="342"/>
      <c r="I12" s="51" t="e">
        <f>ROUND(SUM(I13,I19,I28),2)</f>
        <v>#REF!</v>
      </c>
    </row>
    <row r="13" spans="1:12" s="12" customFormat="1" ht="18" customHeight="1">
      <c r="A13" s="209" t="s">
        <v>9</v>
      </c>
      <c r="B13" s="336" t="s">
        <v>59</v>
      </c>
      <c r="C13" s="336"/>
      <c r="D13" s="336"/>
      <c r="E13" s="336"/>
      <c r="F13" s="336"/>
      <c r="G13" s="336"/>
      <c r="H13" s="336"/>
      <c r="I13" s="210" t="e">
        <f>ROUND(SUM(I14:I18),2)</f>
        <v>#REF!</v>
      </c>
    </row>
    <row r="14" spans="1:12" s="12" customFormat="1" ht="63.75">
      <c r="A14" s="54" t="s">
        <v>25</v>
      </c>
      <c r="B14" s="54" t="s">
        <v>75</v>
      </c>
      <c r="C14" s="55" t="s">
        <v>17</v>
      </c>
      <c r="D14" s="56" t="s">
        <v>0</v>
      </c>
      <c r="E14" s="57" t="s">
        <v>18</v>
      </c>
      <c r="F14" s="58">
        <f>'MEM CALC'!H15</f>
        <v>4.5</v>
      </c>
      <c r="G14" s="58">
        <v>1187.0999999999999</v>
      </c>
      <c r="H14" s="59">
        <f>G14*(1+$I$7)</f>
        <v>1534.6828799999998</v>
      </c>
      <c r="I14" s="59">
        <f>ROUND((F14*H14),2)</f>
        <v>6906.07</v>
      </c>
    </row>
    <row r="15" spans="1:12" s="12" customFormat="1" ht="25.5">
      <c r="A15" s="54" t="s">
        <v>26</v>
      </c>
      <c r="B15" s="54" t="s">
        <v>76</v>
      </c>
      <c r="C15" s="134" t="s">
        <v>19</v>
      </c>
      <c r="D15" s="56" t="s">
        <v>27</v>
      </c>
      <c r="E15" s="57" t="s">
        <v>20</v>
      </c>
      <c r="F15" s="58">
        <v>3565.11</v>
      </c>
      <c r="G15" s="58">
        <v>0.5</v>
      </c>
      <c r="H15" s="59">
        <f t="shared" ref="H15:H18" si="0">G15*(1+$I$7)</f>
        <v>0.64639999999999997</v>
      </c>
      <c r="I15" s="59">
        <f t="shared" ref="I15:I18" si="1">ROUND((F15*H15),2)</f>
        <v>2304.4899999999998</v>
      </c>
    </row>
    <row r="16" spans="1:12" s="12" customFormat="1">
      <c r="A16" s="209"/>
      <c r="B16" s="336" t="s">
        <v>170</v>
      </c>
      <c r="C16" s="336"/>
      <c r="D16" s="336"/>
      <c r="E16" s="336"/>
      <c r="F16" s="336"/>
      <c r="G16" s="336"/>
      <c r="H16" s="336"/>
      <c r="I16" s="210" t="e">
        <f>ROUND(SUM(I17:I24),2)</f>
        <v>#REF!</v>
      </c>
    </row>
    <row r="17" spans="1:13" s="12" customFormat="1">
      <c r="A17" s="52" t="s">
        <v>10</v>
      </c>
      <c r="B17" s="335" t="s">
        <v>207</v>
      </c>
      <c r="C17" s="335"/>
      <c r="D17" s="335"/>
      <c r="E17" s="335"/>
      <c r="F17" s="335"/>
      <c r="G17" s="335"/>
      <c r="H17" s="335"/>
      <c r="I17" s="53" t="e">
        <f>ROUND(SUM(I18:I25),2)</f>
        <v>#REF!</v>
      </c>
    </row>
    <row r="18" spans="1:13" s="12" customFormat="1" ht="25.5">
      <c r="A18" s="54" t="s">
        <v>183</v>
      </c>
      <c r="B18" s="54" t="s">
        <v>75</v>
      </c>
      <c r="C18" s="134" t="s">
        <v>176</v>
      </c>
      <c r="D18" s="56" t="s">
        <v>173</v>
      </c>
      <c r="E18" s="57" t="s">
        <v>18</v>
      </c>
      <c r="F18" s="58" t="e">
        <f>'MEM CALC'!#REF!</f>
        <v>#REF!</v>
      </c>
      <c r="G18" s="58">
        <v>95.58</v>
      </c>
      <c r="H18" s="59">
        <f t="shared" si="0"/>
        <v>123.56582399999999</v>
      </c>
      <c r="I18" s="59" t="e">
        <f t="shared" si="1"/>
        <v>#REF!</v>
      </c>
    </row>
    <row r="19" spans="1:13" s="12" customFormat="1" ht="18" customHeight="1">
      <c r="A19" s="52" t="s">
        <v>10</v>
      </c>
      <c r="B19" s="335" t="s">
        <v>32</v>
      </c>
      <c r="C19" s="335"/>
      <c r="D19" s="335"/>
      <c r="E19" s="335"/>
      <c r="F19" s="335"/>
      <c r="G19" s="335"/>
      <c r="H19" s="335"/>
      <c r="I19" s="53" t="e">
        <f>ROUND(SUM(I20:I27),2)</f>
        <v>#REF!</v>
      </c>
    </row>
    <row r="20" spans="1:13" s="12" customFormat="1" ht="25.5">
      <c r="A20" s="54" t="s">
        <v>28</v>
      </c>
      <c r="B20" s="54" t="s">
        <v>82</v>
      </c>
      <c r="C20" s="135" t="s">
        <v>174</v>
      </c>
      <c r="D20" s="56" t="e">
        <f>#REF!</f>
        <v>#REF!</v>
      </c>
      <c r="E20" s="57" t="s">
        <v>22</v>
      </c>
      <c r="F20" s="58">
        <f>'MEM CALC'!I130</f>
        <v>3387.96</v>
      </c>
      <c r="G20" s="58" t="e">
        <f>#REF!</f>
        <v>#REF!</v>
      </c>
      <c r="H20" s="59" t="e">
        <f t="shared" ref="H20:H27" si="2">G20*(1+$I$7)</f>
        <v>#REF!</v>
      </c>
      <c r="I20" s="59" t="e">
        <f t="shared" ref="I20:I27" si="3">ROUND((F20*H20),2)</f>
        <v>#REF!</v>
      </c>
    </row>
    <row r="21" spans="1:13" s="12" customFormat="1" ht="38.25">
      <c r="A21" s="54" t="s">
        <v>84</v>
      </c>
      <c r="B21" s="54" t="s">
        <v>92</v>
      </c>
      <c r="C21" s="55" t="s">
        <v>91</v>
      </c>
      <c r="D21" s="56" t="s">
        <v>93</v>
      </c>
      <c r="E21" s="57" t="s">
        <v>23</v>
      </c>
      <c r="F21" s="58">
        <f>'MEM CALC'!I139</f>
        <v>121.96</v>
      </c>
      <c r="G21" s="58">
        <v>1.64</v>
      </c>
      <c r="H21" s="59">
        <f t="shared" si="2"/>
        <v>2.1201919999999999</v>
      </c>
      <c r="I21" s="59">
        <f t="shared" si="3"/>
        <v>258.58</v>
      </c>
      <c r="M21" s="12" t="e">
        <f>(I12*(1-I7))/100</f>
        <v>#REF!</v>
      </c>
    </row>
    <row r="22" spans="1:13" s="12" customFormat="1" ht="38.25">
      <c r="A22" s="54" t="s">
        <v>31</v>
      </c>
      <c r="B22" s="54" t="s">
        <v>92</v>
      </c>
      <c r="C22" s="133" t="s">
        <v>94</v>
      </c>
      <c r="D22" s="56" t="s">
        <v>90</v>
      </c>
      <c r="E22" s="57" t="s">
        <v>23</v>
      </c>
      <c r="F22" s="58">
        <f>'MEM CALC'!I148</f>
        <v>1675</v>
      </c>
      <c r="G22" s="58">
        <v>0.62</v>
      </c>
      <c r="H22" s="59">
        <f t="shared" si="2"/>
        <v>0.80153599999999992</v>
      </c>
      <c r="I22" s="59">
        <f t="shared" si="3"/>
        <v>1342.57</v>
      </c>
    </row>
    <row r="23" spans="1:13" s="12" customFormat="1" ht="25.5">
      <c r="A23" s="54" t="s">
        <v>85</v>
      </c>
      <c r="B23" s="54" t="s">
        <v>82</v>
      </c>
      <c r="C23" s="135" t="s">
        <v>112</v>
      </c>
      <c r="D23" s="56" t="e">
        <f>#REF!</f>
        <v>#REF!</v>
      </c>
      <c r="E23" s="57" t="s">
        <v>21</v>
      </c>
      <c r="F23" s="58">
        <f>'MEM CALC'!I158</f>
        <v>3387.96</v>
      </c>
      <c r="G23" s="58" t="e">
        <f>#REF!</f>
        <v>#REF!</v>
      </c>
      <c r="H23" s="59" t="e">
        <f t="shared" si="2"/>
        <v>#REF!</v>
      </c>
      <c r="I23" s="59" t="e">
        <f t="shared" si="3"/>
        <v>#REF!</v>
      </c>
    </row>
    <row r="24" spans="1:13" s="12" customFormat="1" ht="38.25">
      <c r="A24" s="54" t="s">
        <v>86</v>
      </c>
      <c r="B24" s="54" t="s">
        <v>92</v>
      </c>
      <c r="C24" s="55" t="s">
        <v>91</v>
      </c>
      <c r="D24" s="56" t="s">
        <v>93</v>
      </c>
      <c r="E24" s="57" t="s">
        <v>23</v>
      </c>
      <c r="F24" s="58">
        <f>'MEM CALC'!I167</f>
        <v>50.82</v>
      </c>
      <c r="G24" s="58">
        <v>1.64</v>
      </c>
      <c r="H24" s="59">
        <f t="shared" si="2"/>
        <v>2.1201919999999999</v>
      </c>
      <c r="I24" s="59">
        <f t="shared" si="3"/>
        <v>107.75</v>
      </c>
    </row>
    <row r="25" spans="1:13" s="12" customFormat="1" ht="38.25">
      <c r="A25" s="54" t="s">
        <v>87</v>
      </c>
      <c r="B25" s="54" t="s">
        <v>92</v>
      </c>
      <c r="C25" s="133" t="s">
        <v>94</v>
      </c>
      <c r="D25" s="56" t="s">
        <v>90</v>
      </c>
      <c r="E25" s="57" t="s">
        <v>23</v>
      </c>
      <c r="F25" s="58">
        <f>'MEM CALC'!I176</f>
        <v>697.92</v>
      </c>
      <c r="G25" s="58">
        <v>0.62</v>
      </c>
      <c r="H25" s="59">
        <f t="shared" si="2"/>
        <v>0.80153599999999992</v>
      </c>
      <c r="I25" s="59">
        <f t="shared" si="3"/>
        <v>559.41</v>
      </c>
    </row>
    <row r="26" spans="1:13" s="12" customFormat="1" ht="51">
      <c r="A26" s="54" t="s">
        <v>88</v>
      </c>
      <c r="B26" s="54" t="s">
        <v>77</v>
      </c>
      <c r="C26" s="55" t="s">
        <v>29</v>
      </c>
      <c r="D26" s="56" t="s">
        <v>30</v>
      </c>
      <c r="E26" s="57" t="s">
        <v>21</v>
      </c>
      <c r="F26" s="58">
        <f>'MEM CALC'!I186</f>
        <v>101.64</v>
      </c>
      <c r="G26" s="58">
        <v>1800.34</v>
      </c>
      <c r="H26" s="59">
        <f t="shared" si="2"/>
        <v>2327.4795519999998</v>
      </c>
      <c r="I26" s="59">
        <f t="shared" si="3"/>
        <v>236565.02</v>
      </c>
    </row>
    <row r="27" spans="1:13" s="12" customFormat="1" ht="25.5">
      <c r="A27" s="54" t="s">
        <v>89</v>
      </c>
      <c r="B27" s="54" t="s">
        <v>92</v>
      </c>
      <c r="C27" s="55" t="s">
        <v>95</v>
      </c>
      <c r="D27" s="56" t="s">
        <v>96</v>
      </c>
      <c r="E27" s="57" t="s">
        <v>97</v>
      </c>
      <c r="F27" s="58">
        <f>'MEM CALC'!I195</f>
        <v>3110.15</v>
      </c>
      <c r="G27" s="58">
        <v>2.5299999999999998</v>
      </c>
      <c r="H27" s="59">
        <f t="shared" si="2"/>
        <v>3.2707839999999995</v>
      </c>
      <c r="I27" s="59">
        <f t="shared" si="3"/>
        <v>10172.629999999999</v>
      </c>
    </row>
    <row r="28" spans="1:13" s="12" customFormat="1">
      <c r="A28" s="52" t="s">
        <v>11</v>
      </c>
      <c r="B28" s="335" t="s">
        <v>99</v>
      </c>
      <c r="C28" s="335"/>
      <c r="D28" s="335"/>
      <c r="E28" s="335"/>
      <c r="F28" s="335"/>
      <c r="G28" s="335"/>
      <c r="H28" s="335"/>
      <c r="I28" s="53">
        <f>ROUND(SUM(I29:I31),2)</f>
        <v>133041.12</v>
      </c>
    </row>
    <row r="29" spans="1:13" s="12" customFormat="1" ht="38.25">
      <c r="A29" s="54" t="s">
        <v>98</v>
      </c>
      <c r="B29" s="54" t="s">
        <v>92</v>
      </c>
      <c r="C29" s="55" t="s">
        <v>178</v>
      </c>
      <c r="D29" s="56" t="s">
        <v>177</v>
      </c>
      <c r="E29" s="57" t="s">
        <v>102</v>
      </c>
      <c r="F29" s="58">
        <f>'MEM CALC'!I205</f>
        <v>964.4</v>
      </c>
      <c r="G29" s="58" t="s">
        <v>179</v>
      </c>
      <c r="H29" s="59">
        <f t="shared" ref="H29:H31" si="4">G29*(1+$I$7)</f>
        <v>87.613055999999986</v>
      </c>
      <c r="I29" s="59">
        <f t="shared" ref="I29:I31" si="5">ROUND((F29*H29),2)</f>
        <v>84494.03</v>
      </c>
    </row>
    <row r="30" spans="1:13" s="12" customFormat="1" ht="25.5">
      <c r="A30" s="54" t="s">
        <v>160</v>
      </c>
      <c r="B30" s="54" t="s">
        <v>92</v>
      </c>
      <c r="C30" s="55" t="s">
        <v>101</v>
      </c>
      <c r="D30" s="56" t="s">
        <v>100</v>
      </c>
      <c r="E30" s="57" t="s">
        <v>102</v>
      </c>
      <c r="F30" s="58">
        <f>'MEM CALC'!I214</f>
        <v>964.4</v>
      </c>
      <c r="G30" s="58">
        <v>36.869999999999997</v>
      </c>
      <c r="H30" s="59">
        <f t="shared" si="4"/>
        <v>47.665535999999996</v>
      </c>
      <c r="I30" s="59">
        <f t="shared" si="5"/>
        <v>45968.639999999999</v>
      </c>
    </row>
    <row r="31" spans="1:13" s="12" customFormat="1" ht="38.25">
      <c r="A31" s="54" t="s">
        <v>184</v>
      </c>
      <c r="B31" s="54" t="s">
        <v>92</v>
      </c>
      <c r="C31" s="55" t="s">
        <v>178</v>
      </c>
      <c r="D31" s="56" t="s">
        <v>177</v>
      </c>
      <c r="E31" s="57" t="s">
        <v>102</v>
      </c>
      <c r="F31" s="58">
        <f>'MEM CALC'!I223</f>
        <v>29.43</v>
      </c>
      <c r="G31" s="58" t="s">
        <v>179</v>
      </c>
      <c r="H31" s="59">
        <f t="shared" si="4"/>
        <v>87.613055999999986</v>
      </c>
      <c r="I31" s="59">
        <f t="shared" si="5"/>
        <v>2578.4499999999998</v>
      </c>
    </row>
    <row r="32" spans="1:13" s="12" customFormat="1">
      <c r="A32" s="209"/>
      <c r="B32" s="336" t="s">
        <v>171</v>
      </c>
      <c r="C32" s="336"/>
      <c r="D32" s="336"/>
      <c r="E32" s="336"/>
      <c r="F32" s="336"/>
      <c r="G32" s="336"/>
      <c r="H32" s="336"/>
      <c r="I32" s="210" t="e">
        <f>ROUND(SUM(I33:I40),2)</f>
        <v>#REF!</v>
      </c>
    </row>
    <row r="33" spans="1:9" s="12" customFormat="1">
      <c r="A33" s="52" t="s">
        <v>10</v>
      </c>
      <c r="B33" s="335" t="s">
        <v>207</v>
      </c>
      <c r="C33" s="335"/>
      <c r="D33" s="335"/>
      <c r="E33" s="335"/>
      <c r="F33" s="335"/>
      <c r="G33" s="335"/>
      <c r="H33" s="335"/>
      <c r="I33" s="53" t="e">
        <f>ROUND(SUM(I34:I41),2)</f>
        <v>#REF!</v>
      </c>
    </row>
    <row r="34" spans="1:9" s="12" customFormat="1" ht="25.5">
      <c r="A34" s="54" t="s">
        <v>183</v>
      </c>
      <c r="B34" s="54" t="s">
        <v>75</v>
      </c>
      <c r="C34" s="134" t="s">
        <v>176</v>
      </c>
      <c r="D34" s="56" t="s">
        <v>173</v>
      </c>
      <c r="E34" s="57" t="s">
        <v>18</v>
      </c>
      <c r="F34" s="58">
        <f>'MEM CALC'!I38</f>
        <v>0</v>
      </c>
      <c r="G34" s="58">
        <v>95.58</v>
      </c>
      <c r="H34" s="59">
        <f t="shared" ref="H34" si="6">G34*(1+$I$7)</f>
        <v>123.56582399999999</v>
      </c>
      <c r="I34" s="59">
        <f t="shared" ref="I34" si="7">ROUND((F34*H34),2)</f>
        <v>0</v>
      </c>
    </row>
    <row r="35" spans="1:9" s="12" customFormat="1">
      <c r="A35" s="52" t="s">
        <v>10</v>
      </c>
      <c r="B35" s="335" t="s">
        <v>32</v>
      </c>
      <c r="C35" s="335"/>
      <c r="D35" s="335"/>
      <c r="E35" s="335"/>
      <c r="F35" s="335"/>
      <c r="G35" s="335"/>
      <c r="H35" s="335"/>
      <c r="I35" s="53" t="e">
        <f>ROUND(SUM(I36:I43),2)</f>
        <v>#REF!</v>
      </c>
    </row>
    <row r="36" spans="1:9" s="12" customFormat="1" ht="25.5">
      <c r="A36" s="54" t="s">
        <v>28</v>
      </c>
      <c r="B36" s="54" t="s">
        <v>82</v>
      </c>
      <c r="C36" s="135" t="s">
        <v>174</v>
      </c>
      <c r="D36" s="56" t="e">
        <f>#REF!</f>
        <v>#REF!</v>
      </c>
      <c r="E36" s="57" t="s">
        <v>22</v>
      </c>
      <c r="F36" s="58">
        <f>'MEM CALC'!I140</f>
        <v>0</v>
      </c>
      <c r="G36" s="58" t="e">
        <f>#REF!</f>
        <v>#REF!</v>
      </c>
      <c r="H36" s="59" t="e">
        <f t="shared" ref="H36" si="8">G36*(1+$I$7)</f>
        <v>#REF!</v>
      </c>
      <c r="I36" s="59" t="e">
        <f t="shared" ref="I36:I43" si="9">ROUND((F36*H36),2)</f>
        <v>#REF!</v>
      </c>
    </row>
    <row r="37" spans="1:9" s="12" customFormat="1" ht="38.25">
      <c r="A37" s="54" t="s">
        <v>84</v>
      </c>
      <c r="B37" s="54" t="s">
        <v>92</v>
      </c>
      <c r="C37" s="55" t="s">
        <v>91</v>
      </c>
      <c r="D37" s="56" t="s">
        <v>93</v>
      </c>
      <c r="E37" s="57" t="s">
        <v>23</v>
      </c>
      <c r="F37" s="58">
        <f>'MEM CALC'!I149</f>
        <v>0</v>
      </c>
      <c r="G37" s="58">
        <v>1.64</v>
      </c>
      <c r="H37" s="59">
        <f t="shared" ref="H37:H43" si="10">G37*(1+$I$7)</f>
        <v>2.1201919999999999</v>
      </c>
      <c r="I37" s="59">
        <f t="shared" si="9"/>
        <v>0</v>
      </c>
    </row>
    <row r="38" spans="1:9" s="12" customFormat="1" ht="38.25">
      <c r="A38" s="54" t="s">
        <v>31</v>
      </c>
      <c r="B38" s="54" t="s">
        <v>92</v>
      </c>
      <c r="C38" s="133" t="s">
        <v>94</v>
      </c>
      <c r="D38" s="56" t="s">
        <v>90</v>
      </c>
      <c r="E38" s="57" t="s">
        <v>23</v>
      </c>
      <c r="F38" s="58">
        <f>'MEM CALC'!I158</f>
        <v>3387.96</v>
      </c>
      <c r="G38" s="58">
        <v>0.62</v>
      </c>
      <c r="H38" s="59">
        <f t="shared" si="10"/>
        <v>0.80153599999999992</v>
      </c>
      <c r="I38" s="59">
        <f t="shared" si="9"/>
        <v>2715.57</v>
      </c>
    </row>
    <row r="39" spans="1:9" s="12" customFormat="1" ht="25.5">
      <c r="A39" s="54" t="s">
        <v>85</v>
      </c>
      <c r="B39" s="54" t="s">
        <v>82</v>
      </c>
      <c r="C39" s="135" t="s">
        <v>112</v>
      </c>
      <c r="D39" s="56" t="e">
        <f>#REF!</f>
        <v>#REF!</v>
      </c>
      <c r="E39" s="57" t="s">
        <v>21</v>
      </c>
      <c r="F39" s="58">
        <f>'MEM CALC'!I168</f>
        <v>0</v>
      </c>
      <c r="G39" s="58" t="e">
        <f>#REF!</f>
        <v>#REF!</v>
      </c>
      <c r="H39" s="59" t="e">
        <f t="shared" si="10"/>
        <v>#REF!</v>
      </c>
      <c r="I39" s="59" t="e">
        <f t="shared" si="9"/>
        <v>#REF!</v>
      </c>
    </row>
    <row r="40" spans="1:9" s="12" customFormat="1" ht="38.25">
      <c r="A40" s="54" t="s">
        <v>86</v>
      </c>
      <c r="B40" s="54" t="s">
        <v>92</v>
      </c>
      <c r="C40" s="55" t="s">
        <v>91</v>
      </c>
      <c r="D40" s="56" t="s">
        <v>93</v>
      </c>
      <c r="E40" s="57" t="s">
        <v>23</v>
      </c>
      <c r="F40" s="58">
        <f>'MEM CALC'!I177</f>
        <v>0</v>
      </c>
      <c r="G40" s="58">
        <v>1.64</v>
      </c>
      <c r="H40" s="59">
        <f t="shared" si="10"/>
        <v>2.1201919999999999</v>
      </c>
      <c r="I40" s="59">
        <f t="shared" si="9"/>
        <v>0</v>
      </c>
    </row>
    <row r="41" spans="1:9" s="12" customFormat="1" ht="38.25">
      <c r="A41" s="54" t="s">
        <v>87</v>
      </c>
      <c r="B41" s="54" t="s">
        <v>92</v>
      </c>
      <c r="C41" s="133" t="s">
        <v>94</v>
      </c>
      <c r="D41" s="56" t="s">
        <v>90</v>
      </c>
      <c r="E41" s="57" t="s">
        <v>23</v>
      </c>
      <c r="F41" s="58">
        <f>'MEM CALC'!I186</f>
        <v>101.64</v>
      </c>
      <c r="G41" s="58">
        <v>0.62</v>
      </c>
      <c r="H41" s="59">
        <f t="shared" si="10"/>
        <v>0.80153599999999992</v>
      </c>
      <c r="I41" s="59">
        <f t="shared" si="9"/>
        <v>81.47</v>
      </c>
    </row>
    <row r="42" spans="1:9" s="12" customFormat="1" ht="51">
      <c r="A42" s="54" t="s">
        <v>88</v>
      </c>
      <c r="B42" s="54" t="s">
        <v>77</v>
      </c>
      <c r="C42" s="55" t="s">
        <v>29</v>
      </c>
      <c r="D42" s="56" t="s">
        <v>30</v>
      </c>
      <c r="E42" s="57" t="s">
        <v>21</v>
      </c>
      <c r="F42" s="58">
        <f>'MEM CALC'!I196</f>
        <v>0</v>
      </c>
      <c r="G42" s="58">
        <v>1800.34</v>
      </c>
      <c r="H42" s="59">
        <f t="shared" si="10"/>
        <v>2327.4795519999998</v>
      </c>
      <c r="I42" s="59">
        <f t="shared" si="9"/>
        <v>0</v>
      </c>
    </row>
    <row r="43" spans="1:9" s="12" customFormat="1" ht="25.5">
      <c r="A43" s="54" t="s">
        <v>89</v>
      </c>
      <c r="B43" s="54" t="s">
        <v>92</v>
      </c>
      <c r="C43" s="55" t="s">
        <v>95</v>
      </c>
      <c r="D43" s="56" t="s">
        <v>96</v>
      </c>
      <c r="E43" s="57" t="s">
        <v>97</v>
      </c>
      <c r="F43" s="58">
        <f>'MEM CALC'!I205</f>
        <v>964.4</v>
      </c>
      <c r="G43" s="58">
        <v>2.5299999999999998</v>
      </c>
      <c r="H43" s="59">
        <f t="shared" si="10"/>
        <v>3.2707839999999995</v>
      </c>
      <c r="I43" s="59">
        <f t="shared" si="9"/>
        <v>3154.34</v>
      </c>
    </row>
    <row r="44" spans="1:9" s="12" customFormat="1">
      <c r="A44" s="52" t="s">
        <v>11</v>
      </c>
      <c r="B44" s="335" t="s">
        <v>99</v>
      </c>
      <c r="C44" s="335"/>
      <c r="D44" s="335"/>
      <c r="E44" s="335"/>
      <c r="F44" s="335"/>
      <c r="G44" s="335"/>
      <c r="H44" s="335"/>
      <c r="I44" s="53">
        <f>ROUND(SUM(I45:I47),2)</f>
        <v>0</v>
      </c>
    </row>
    <row r="45" spans="1:9" s="12" customFormat="1" ht="38.25">
      <c r="A45" s="54" t="s">
        <v>98</v>
      </c>
      <c r="B45" s="54" t="s">
        <v>92</v>
      </c>
      <c r="C45" s="55" t="s">
        <v>178</v>
      </c>
      <c r="D45" s="56" t="s">
        <v>177</v>
      </c>
      <c r="E45" s="57" t="s">
        <v>102</v>
      </c>
      <c r="F45" s="58">
        <f>'MEM CALC'!I215</f>
        <v>0</v>
      </c>
      <c r="G45" s="58" t="s">
        <v>179</v>
      </c>
      <c r="H45" s="59">
        <f t="shared" ref="H45:H47" si="11">G45*(1+$I$7)</f>
        <v>87.613055999999986</v>
      </c>
      <c r="I45" s="59">
        <f t="shared" ref="I45:I47" si="12">ROUND((F45*H45),2)</f>
        <v>0</v>
      </c>
    </row>
    <row r="46" spans="1:9" s="12" customFormat="1" ht="25.5">
      <c r="A46" s="54" t="s">
        <v>160</v>
      </c>
      <c r="B46" s="54" t="s">
        <v>92</v>
      </c>
      <c r="C46" s="55" t="s">
        <v>101</v>
      </c>
      <c r="D46" s="56" t="s">
        <v>100</v>
      </c>
      <c r="E46" s="57" t="s">
        <v>102</v>
      </c>
      <c r="F46" s="58">
        <f>'MEM CALC'!I224</f>
        <v>0</v>
      </c>
      <c r="G46" s="58">
        <v>36.869999999999997</v>
      </c>
      <c r="H46" s="59">
        <f t="shared" si="11"/>
        <v>47.665535999999996</v>
      </c>
      <c r="I46" s="59">
        <f t="shared" si="12"/>
        <v>0</v>
      </c>
    </row>
    <row r="47" spans="1:9" s="12" customFormat="1" ht="38.25">
      <c r="A47" s="54" t="s">
        <v>184</v>
      </c>
      <c r="B47" s="54" t="s">
        <v>92</v>
      </c>
      <c r="C47" s="55" t="s">
        <v>178</v>
      </c>
      <c r="D47" s="56" t="s">
        <v>177</v>
      </c>
      <c r="E47" s="57" t="s">
        <v>102</v>
      </c>
      <c r="F47" s="58">
        <f>'MEM CALC'!I237</f>
        <v>0</v>
      </c>
      <c r="G47" s="58" t="s">
        <v>179</v>
      </c>
      <c r="H47" s="59">
        <f t="shared" si="11"/>
        <v>87.613055999999986</v>
      </c>
      <c r="I47" s="59">
        <f t="shared" si="12"/>
        <v>0</v>
      </c>
    </row>
    <row r="48" spans="1:9" s="12" customFormat="1">
      <c r="A48" s="209"/>
      <c r="B48" s="336" t="s">
        <v>172</v>
      </c>
      <c r="C48" s="336"/>
      <c r="D48" s="336"/>
      <c r="E48" s="336"/>
      <c r="F48" s="336"/>
      <c r="G48" s="336"/>
      <c r="H48" s="336"/>
      <c r="I48" s="210" t="e">
        <f>ROUND(SUM(I49:I56),2)</f>
        <v>#VALUE!</v>
      </c>
    </row>
    <row r="49" spans="1:9" s="12" customFormat="1">
      <c r="A49" s="52" t="s">
        <v>10</v>
      </c>
      <c r="B49" s="335" t="s">
        <v>207</v>
      </c>
      <c r="C49" s="335"/>
      <c r="D49" s="335"/>
      <c r="E49" s="335"/>
      <c r="F49" s="335"/>
      <c r="G49" s="335"/>
      <c r="H49" s="335"/>
      <c r="I49" s="53" t="e">
        <f>ROUND(SUM(I50:I57),2)</f>
        <v>#VALUE!</v>
      </c>
    </row>
    <row r="50" spans="1:9" s="12" customFormat="1" ht="25.5">
      <c r="A50" s="54" t="s">
        <v>183</v>
      </c>
      <c r="B50" s="54" t="s">
        <v>75</v>
      </c>
      <c r="C50" s="134" t="s">
        <v>176</v>
      </c>
      <c r="D50" s="56" t="s">
        <v>173</v>
      </c>
      <c r="E50" s="57" t="s">
        <v>18</v>
      </c>
      <c r="F50" s="58" t="str">
        <f>'MEM CALC'!I54</f>
        <v>Transporte (M3XKM)</v>
      </c>
      <c r="G50" s="58">
        <v>95.58</v>
      </c>
      <c r="H50" s="59">
        <f t="shared" ref="H50" si="13">G50*(1+$I$7)</f>
        <v>123.56582399999999</v>
      </c>
      <c r="I50" s="59" t="e">
        <f t="shared" ref="I50" si="14">ROUND((F50*H50),2)</f>
        <v>#VALUE!</v>
      </c>
    </row>
    <row r="51" spans="1:9" s="12" customFormat="1">
      <c r="A51" s="52" t="s">
        <v>10</v>
      </c>
      <c r="B51" s="335" t="s">
        <v>32</v>
      </c>
      <c r="C51" s="335"/>
      <c r="D51" s="335"/>
      <c r="E51" s="335"/>
      <c r="F51" s="335"/>
      <c r="G51" s="335"/>
      <c r="H51" s="335"/>
      <c r="I51" s="53" t="e">
        <f>ROUND(SUM(I52:I59),2)</f>
        <v>#REF!</v>
      </c>
    </row>
    <row r="52" spans="1:9" s="12" customFormat="1" ht="25.5">
      <c r="A52" s="54" t="s">
        <v>28</v>
      </c>
      <c r="B52" s="54" t="s">
        <v>82</v>
      </c>
      <c r="C52" s="135" t="s">
        <v>174</v>
      </c>
      <c r="D52" s="56" t="e">
        <f>#REF!</f>
        <v>#REF!</v>
      </c>
      <c r="E52" s="57" t="s">
        <v>22</v>
      </c>
      <c r="F52" s="58">
        <f>'MEM CALC'!I150</f>
        <v>0</v>
      </c>
      <c r="G52" s="58" t="e">
        <f>#REF!</f>
        <v>#REF!</v>
      </c>
      <c r="H52" s="59" t="e">
        <f t="shared" ref="H52" si="15">G52*(1+$I$7)</f>
        <v>#REF!</v>
      </c>
      <c r="I52" s="59" t="e">
        <f t="shared" ref="I52:I59" si="16">ROUND((F52*H52),2)</f>
        <v>#REF!</v>
      </c>
    </row>
    <row r="53" spans="1:9" s="12" customFormat="1" ht="38.25">
      <c r="A53" s="54" t="s">
        <v>84</v>
      </c>
      <c r="B53" s="54" t="s">
        <v>92</v>
      </c>
      <c r="C53" s="55" t="s">
        <v>91</v>
      </c>
      <c r="D53" s="56" t="s">
        <v>93</v>
      </c>
      <c r="E53" s="57" t="s">
        <v>23</v>
      </c>
      <c r="F53" s="58">
        <f>'MEM CALC'!I159</f>
        <v>0</v>
      </c>
      <c r="G53" s="58">
        <v>1.64</v>
      </c>
      <c r="H53" s="59">
        <f t="shared" ref="H53:H59" si="17">G53*(1+$I$7)</f>
        <v>2.1201919999999999</v>
      </c>
      <c r="I53" s="59">
        <f t="shared" si="16"/>
        <v>0</v>
      </c>
    </row>
    <row r="54" spans="1:9" s="12" customFormat="1" ht="38.25">
      <c r="A54" s="54" t="s">
        <v>31</v>
      </c>
      <c r="B54" s="54" t="s">
        <v>92</v>
      </c>
      <c r="C54" s="133" t="s">
        <v>94</v>
      </c>
      <c r="D54" s="56" t="s">
        <v>90</v>
      </c>
      <c r="E54" s="57" t="s">
        <v>23</v>
      </c>
      <c r="F54" s="58">
        <f>'MEM CALC'!I168</f>
        <v>0</v>
      </c>
      <c r="G54" s="58">
        <v>0.62</v>
      </c>
      <c r="H54" s="59">
        <f t="shared" si="17"/>
        <v>0.80153599999999992</v>
      </c>
      <c r="I54" s="59">
        <f t="shared" si="16"/>
        <v>0</v>
      </c>
    </row>
    <row r="55" spans="1:9" s="12" customFormat="1" ht="25.5">
      <c r="A55" s="54" t="s">
        <v>85</v>
      </c>
      <c r="B55" s="54" t="s">
        <v>82</v>
      </c>
      <c r="C55" s="135" t="s">
        <v>112</v>
      </c>
      <c r="D55" s="56" t="e">
        <f>#REF!</f>
        <v>#REF!</v>
      </c>
      <c r="E55" s="57" t="s">
        <v>21</v>
      </c>
      <c r="F55" s="58">
        <f>'MEM CALC'!I178</f>
        <v>0</v>
      </c>
      <c r="G55" s="58" t="e">
        <f>#REF!</f>
        <v>#REF!</v>
      </c>
      <c r="H55" s="59" t="e">
        <f t="shared" si="17"/>
        <v>#REF!</v>
      </c>
      <c r="I55" s="59" t="e">
        <f t="shared" si="16"/>
        <v>#REF!</v>
      </c>
    </row>
    <row r="56" spans="1:9" s="12" customFormat="1" ht="38.25">
      <c r="A56" s="54" t="s">
        <v>86</v>
      </c>
      <c r="B56" s="54" t="s">
        <v>92</v>
      </c>
      <c r="C56" s="55" t="s">
        <v>91</v>
      </c>
      <c r="D56" s="56" t="s">
        <v>93</v>
      </c>
      <c r="E56" s="57" t="s">
        <v>23</v>
      </c>
      <c r="F56" s="58">
        <f>'MEM CALC'!I187</f>
        <v>0</v>
      </c>
      <c r="G56" s="58">
        <v>1.64</v>
      </c>
      <c r="H56" s="59">
        <f t="shared" si="17"/>
        <v>2.1201919999999999</v>
      </c>
      <c r="I56" s="59">
        <f t="shared" si="16"/>
        <v>0</v>
      </c>
    </row>
    <row r="57" spans="1:9" s="12" customFormat="1" ht="38.25">
      <c r="A57" s="54" t="s">
        <v>87</v>
      </c>
      <c r="B57" s="54" t="s">
        <v>92</v>
      </c>
      <c r="C57" s="133" t="s">
        <v>94</v>
      </c>
      <c r="D57" s="56" t="s">
        <v>90</v>
      </c>
      <c r="E57" s="57" t="s">
        <v>23</v>
      </c>
      <c r="F57" s="58">
        <f>'MEM CALC'!I196</f>
        <v>0</v>
      </c>
      <c r="G57" s="58">
        <v>0.62</v>
      </c>
      <c r="H57" s="59">
        <f t="shared" si="17"/>
        <v>0.80153599999999992</v>
      </c>
      <c r="I57" s="59">
        <f t="shared" si="16"/>
        <v>0</v>
      </c>
    </row>
    <row r="58" spans="1:9" s="12" customFormat="1" ht="51">
      <c r="A58" s="54" t="s">
        <v>88</v>
      </c>
      <c r="B58" s="54" t="s">
        <v>77</v>
      </c>
      <c r="C58" s="55" t="s">
        <v>29</v>
      </c>
      <c r="D58" s="56" t="s">
        <v>30</v>
      </c>
      <c r="E58" s="57" t="s">
        <v>21</v>
      </c>
      <c r="F58" s="58">
        <f>'MEM CALC'!I206</f>
        <v>0</v>
      </c>
      <c r="G58" s="58">
        <v>1800.34</v>
      </c>
      <c r="H58" s="59">
        <f t="shared" si="17"/>
        <v>2327.4795519999998</v>
      </c>
      <c r="I58" s="59">
        <f t="shared" si="16"/>
        <v>0</v>
      </c>
    </row>
    <row r="59" spans="1:9" s="12" customFormat="1" ht="25.5">
      <c r="A59" s="54" t="s">
        <v>89</v>
      </c>
      <c r="B59" s="54" t="s">
        <v>92</v>
      </c>
      <c r="C59" s="55" t="s">
        <v>95</v>
      </c>
      <c r="D59" s="56" t="s">
        <v>96</v>
      </c>
      <c r="E59" s="57" t="s">
        <v>97</v>
      </c>
      <c r="F59" s="58">
        <f>'MEM CALC'!I215</f>
        <v>0</v>
      </c>
      <c r="G59" s="58">
        <v>2.5299999999999998</v>
      </c>
      <c r="H59" s="59">
        <f t="shared" si="17"/>
        <v>3.2707839999999995</v>
      </c>
      <c r="I59" s="59">
        <f t="shared" si="16"/>
        <v>0</v>
      </c>
    </row>
    <row r="60" spans="1:9" s="12" customFormat="1">
      <c r="A60" s="52" t="s">
        <v>11</v>
      </c>
      <c r="B60" s="335" t="s">
        <v>99</v>
      </c>
      <c r="C60" s="335"/>
      <c r="D60" s="335"/>
      <c r="E60" s="335"/>
      <c r="F60" s="335"/>
      <c r="G60" s="335"/>
      <c r="H60" s="335"/>
      <c r="I60" s="53">
        <f>ROUND(SUM(I61:I63),2)</f>
        <v>0</v>
      </c>
    </row>
    <row r="61" spans="1:9" s="12" customFormat="1" ht="38.25">
      <c r="A61" s="54" t="s">
        <v>98</v>
      </c>
      <c r="B61" s="54" t="s">
        <v>92</v>
      </c>
      <c r="C61" s="55" t="s">
        <v>178</v>
      </c>
      <c r="D61" s="56" t="s">
        <v>177</v>
      </c>
      <c r="E61" s="57" t="s">
        <v>102</v>
      </c>
      <c r="F61" s="58">
        <f>'MEM CALC'!I225</f>
        <v>0</v>
      </c>
      <c r="G61" s="58" t="s">
        <v>179</v>
      </c>
      <c r="H61" s="59">
        <f t="shared" ref="H61:H63" si="18">G61*(1+$I$7)</f>
        <v>87.613055999999986</v>
      </c>
      <c r="I61" s="59">
        <f t="shared" ref="I61:I63" si="19">ROUND((F61*H61),2)</f>
        <v>0</v>
      </c>
    </row>
    <row r="62" spans="1:9" s="12" customFormat="1" ht="25.5">
      <c r="A62" s="54" t="s">
        <v>160</v>
      </c>
      <c r="B62" s="54" t="s">
        <v>92</v>
      </c>
      <c r="C62" s="55" t="s">
        <v>101</v>
      </c>
      <c r="D62" s="56" t="s">
        <v>100</v>
      </c>
      <c r="E62" s="57" t="s">
        <v>102</v>
      </c>
      <c r="F62" s="58">
        <f>'MEM CALC'!I238</f>
        <v>0</v>
      </c>
      <c r="G62" s="58">
        <v>36.869999999999997</v>
      </c>
      <c r="H62" s="59">
        <f t="shared" si="18"/>
        <v>47.665535999999996</v>
      </c>
      <c r="I62" s="59">
        <f t="shared" si="19"/>
        <v>0</v>
      </c>
    </row>
    <row r="63" spans="1:9" s="12" customFormat="1" ht="38.25">
      <c r="A63" s="54" t="s">
        <v>184</v>
      </c>
      <c r="B63" s="54" t="s">
        <v>92</v>
      </c>
      <c r="C63" s="55" t="s">
        <v>178</v>
      </c>
      <c r="D63" s="56" t="s">
        <v>177</v>
      </c>
      <c r="E63" s="57" t="s">
        <v>102</v>
      </c>
      <c r="F63" s="58">
        <f>'MEM CALC'!I253</f>
        <v>0</v>
      </c>
      <c r="G63" s="58" t="s">
        <v>179</v>
      </c>
      <c r="H63" s="59">
        <f t="shared" si="18"/>
        <v>87.613055999999986</v>
      </c>
      <c r="I63" s="59">
        <f t="shared" si="19"/>
        <v>0</v>
      </c>
    </row>
    <row r="64" spans="1:9" s="12" customFormat="1">
      <c r="A64" s="209"/>
      <c r="B64" s="336" t="s">
        <v>168</v>
      </c>
      <c r="C64" s="336"/>
      <c r="D64" s="336"/>
      <c r="E64" s="336"/>
      <c r="F64" s="336"/>
      <c r="G64" s="336"/>
      <c r="H64" s="336"/>
      <c r="I64" s="210" t="e">
        <f>ROUND(SUM(I65:I72),2)</f>
        <v>#REF!</v>
      </c>
    </row>
    <row r="65" spans="1:9" s="12" customFormat="1">
      <c r="A65" s="52" t="s">
        <v>10</v>
      </c>
      <c r="B65" s="335" t="s">
        <v>207</v>
      </c>
      <c r="C65" s="335"/>
      <c r="D65" s="335"/>
      <c r="E65" s="335"/>
      <c r="F65" s="335"/>
      <c r="G65" s="335"/>
      <c r="H65" s="335"/>
      <c r="I65" s="53" t="e">
        <f>ROUND(SUM(I66:I73),2)</f>
        <v>#REF!</v>
      </c>
    </row>
    <row r="66" spans="1:9" s="12" customFormat="1" ht="25.5">
      <c r="A66" s="54" t="s">
        <v>183</v>
      </c>
      <c r="B66" s="54" t="s">
        <v>75</v>
      </c>
      <c r="C66" s="134" t="s">
        <v>176</v>
      </c>
      <c r="D66" s="56" t="s">
        <v>173</v>
      </c>
      <c r="E66" s="57" t="s">
        <v>18</v>
      </c>
      <c r="F66" s="58" t="e">
        <f>'MEM CALC'!I70</f>
        <v>#REF!</v>
      </c>
      <c r="G66" s="58">
        <v>95.58</v>
      </c>
      <c r="H66" s="59">
        <f t="shared" ref="H66" si="20">G66*(1+$I$7)</f>
        <v>123.56582399999999</v>
      </c>
      <c r="I66" s="59" t="e">
        <f t="shared" ref="I66" si="21">ROUND((F66*H66),2)</f>
        <v>#REF!</v>
      </c>
    </row>
    <row r="67" spans="1:9" s="12" customFormat="1">
      <c r="A67" s="52" t="s">
        <v>10</v>
      </c>
      <c r="B67" s="335" t="s">
        <v>32</v>
      </c>
      <c r="C67" s="335"/>
      <c r="D67" s="335"/>
      <c r="E67" s="335"/>
      <c r="F67" s="335"/>
      <c r="G67" s="335"/>
      <c r="H67" s="335"/>
      <c r="I67" s="53" t="e">
        <f>ROUND(SUM(I68:I75),2)</f>
        <v>#REF!</v>
      </c>
    </row>
    <row r="68" spans="1:9" s="12" customFormat="1" ht="25.5">
      <c r="A68" s="54" t="s">
        <v>28</v>
      </c>
      <c r="B68" s="54" t="s">
        <v>82</v>
      </c>
      <c r="C68" s="135" t="s">
        <v>174</v>
      </c>
      <c r="D68" s="56" t="e">
        <f>#REF!</f>
        <v>#REF!</v>
      </c>
      <c r="E68" s="57" t="s">
        <v>22</v>
      </c>
      <c r="F68" s="58">
        <f>'MEM CALC'!I160</f>
        <v>0</v>
      </c>
      <c r="G68" s="58" t="e">
        <f>#REF!</f>
        <v>#REF!</v>
      </c>
      <c r="H68" s="59" t="e">
        <f t="shared" ref="H68" si="22">G68*(1+$I$7)</f>
        <v>#REF!</v>
      </c>
      <c r="I68" s="59" t="e">
        <f t="shared" ref="I68:I75" si="23">ROUND((F68*H68),2)</f>
        <v>#REF!</v>
      </c>
    </row>
    <row r="69" spans="1:9" s="12" customFormat="1" ht="38.25">
      <c r="A69" s="54" t="s">
        <v>84</v>
      </c>
      <c r="B69" s="54" t="s">
        <v>92</v>
      </c>
      <c r="C69" s="55" t="s">
        <v>91</v>
      </c>
      <c r="D69" s="56" t="s">
        <v>93</v>
      </c>
      <c r="E69" s="57" t="s">
        <v>23</v>
      </c>
      <c r="F69" s="58">
        <f>'MEM CALC'!I169</f>
        <v>0</v>
      </c>
      <c r="G69" s="58">
        <v>1.64</v>
      </c>
      <c r="H69" s="59">
        <f t="shared" ref="H69:H75" si="24">G69*(1+$I$7)</f>
        <v>2.1201919999999999</v>
      </c>
      <c r="I69" s="59">
        <f t="shared" si="23"/>
        <v>0</v>
      </c>
    </row>
    <row r="70" spans="1:9" s="12" customFormat="1" ht="38.25">
      <c r="A70" s="54" t="s">
        <v>31</v>
      </c>
      <c r="B70" s="54" t="s">
        <v>92</v>
      </c>
      <c r="C70" s="133" t="s">
        <v>94</v>
      </c>
      <c r="D70" s="56" t="s">
        <v>90</v>
      </c>
      <c r="E70" s="57" t="s">
        <v>23</v>
      </c>
      <c r="F70" s="58">
        <f>'MEM CALC'!I178</f>
        <v>0</v>
      </c>
      <c r="G70" s="58">
        <v>0.62</v>
      </c>
      <c r="H70" s="59">
        <f t="shared" si="24"/>
        <v>0.80153599999999992</v>
      </c>
      <c r="I70" s="59">
        <f t="shared" si="23"/>
        <v>0</v>
      </c>
    </row>
    <row r="71" spans="1:9" s="12" customFormat="1" ht="25.5">
      <c r="A71" s="54" t="s">
        <v>85</v>
      </c>
      <c r="B71" s="54" t="s">
        <v>82</v>
      </c>
      <c r="C71" s="135" t="s">
        <v>112</v>
      </c>
      <c r="D71" s="56" t="e">
        <f>#REF!</f>
        <v>#REF!</v>
      </c>
      <c r="E71" s="57" t="s">
        <v>21</v>
      </c>
      <c r="F71" s="58">
        <f>'MEM CALC'!I188</f>
        <v>0</v>
      </c>
      <c r="G71" s="58" t="e">
        <f>#REF!</f>
        <v>#REF!</v>
      </c>
      <c r="H71" s="59" t="e">
        <f t="shared" si="24"/>
        <v>#REF!</v>
      </c>
      <c r="I71" s="59" t="e">
        <f t="shared" si="23"/>
        <v>#REF!</v>
      </c>
    </row>
    <row r="72" spans="1:9" s="12" customFormat="1" ht="38.25">
      <c r="A72" s="54" t="s">
        <v>86</v>
      </c>
      <c r="B72" s="54" t="s">
        <v>92</v>
      </c>
      <c r="C72" s="55" t="s">
        <v>91</v>
      </c>
      <c r="D72" s="56" t="s">
        <v>93</v>
      </c>
      <c r="E72" s="57" t="s">
        <v>23</v>
      </c>
      <c r="F72" s="58">
        <f>'MEM CALC'!I197</f>
        <v>0</v>
      </c>
      <c r="G72" s="58">
        <v>1.64</v>
      </c>
      <c r="H72" s="59">
        <f t="shared" si="24"/>
        <v>2.1201919999999999</v>
      </c>
      <c r="I72" s="59">
        <f t="shared" si="23"/>
        <v>0</v>
      </c>
    </row>
    <row r="73" spans="1:9" s="12" customFormat="1" ht="38.25">
      <c r="A73" s="54" t="s">
        <v>87</v>
      </c>
      <c r="B73" s="54" t="s">
        <v>92</v>
      </c>
      <c r="C73" s="133" t="s">
        <v>94</v>
      </c>
      <c r="D73" s="56" t="s">
        <v>90</v>
      </c>
      <c r="E73" s="57" t="s">
        <v>23</v>
      </c>
      <c r="F73" s="58">
        <f>'MEM CALC'!I206</f>
        <v>0</v>
      </c>
      <c r="G73" s="58">
        <v>0.62</v>
      </c>
      <c r="H73" s="59">
        <f t="shared" si="24"/>
        <v>0.80153599999999992</v>
      </c>
      <c r="I73" s="59">
        <f t="shared" si="23"/>
        <v>0</v>
      </c>
    </row>
    <row r="74" spans="1:9" s="12" customFormat="1" ht="51">
      <c r="A74" s="54" t="s">
        <v>88</v>
      </c>
      <c r="B74" s="54" t="s">
        <v>77</v>
      </c>
      <c r="C74" s="55" t="s">
        <v>29</v>
      </c>
      <c r="D74" s="56" t="s">
        <v>30</v>
      </c>
      <c r="E74" s="57" t="s">
        <v>21</v>
      </c>
      <c r="F74" s="58">
        <f>'MEM CALC'!I216</f>
        <v>0</v>
      </c>
      <c r="G74" s="58">
        <v>1800.34</v>
      </c>
      <c r="H74" s="59">
        <f t="shared" si="24"/>
        <v>2327.4795519999998</v>
      </c>
      <c r="I74" s="59">
        <f t="shared" si="23"/>
        <v>0</v>
      </c>
    </row>
    <row r="75" spans="1:9" s="12" customFormat="1" ht="25.5">
      <c r="A75" s="54" t="s">
        <v>89</v>
      </c>
      <c r="B75" s="54" t="s">
        <v>92</v>
      </c>
      <c r="C75" s="55" t="s">
        <v>95</v>
      </c>
      <c r="D75" s="56" t="s">
        <v>96</v>
      </c>
      <c r="E75" s="57" t="s">
        <v>97</v>
      </c>
      <c r="F75" s="58">
        <f>'MEM CALC'!I225</f>
        <v>0</v>
      </c>
      <c r="G75" s="58">
        <v>2.5299999999999998</v>
      </c>
      <c r="H75" s="59">
        <f t="shared" si="24"/>
        <v>3.2707839999999995</v>
      </c>
      <c r="I75" s="59">
        <f t="shared" si="23"/>
        <v>0</v>
      </c>
    </row>
    <row r="76" spans="1:9" s="12" customFormat="1">
      <c r="A76" s="52" t="s">
        <v>11</v>
      </c>
      <c r="B76" s="335" t="s">
        <v>99</v>
      </c>
      <c r="C76" s="335"/>
      <c r="D76" s="335"/>
      <c r="E76" s="335"/>
      <c r="F76" s="335"/>
      <c r="G76" s="335"/>
      <c r="H76" s="335"/>
      <c r="I76" s="53">
        <f>ROUND(SUM(I77:I79),2)</f>
        <v>0</v>
      </c>
    </row>
    <row r="77" spans="1:9" s="12" customFormat="1" ht="38.25">
      <c r="A77" s="54" t="s">
        <v>98</v>
      </c>
      <c r="B77" s="54" t="s">
        <v>92</v>
      </c>
      <c r="C77" s="55" t="s">
        <v>178</v>
      </c>
      <c r="D77" s="56" t="s">
        <v>177</v>
      </c>
      <c r="E77" s="57" t="s">
        <v>102</v>
      </c>
      <c r="F77" s="58">
        <f>'MEM CALC'!I239</f>
        <v>0</v>
      </c>
      <c r="G77" s="58" t="s">
        <v>179</v>
      </c>
      <c r="H77" s="59">
        <f t="shared" ref="H77:H79" si="25">G77*(1+$I$7)</f>
        <v>87.613055999999986</v>
      </c>
      <c r="I77" s="59">
        <f t="shared" ref="I77:I79" si="26">ROUND((F77*H77),2)</f>
        <v>0</v>
      </c>
    </row>
    <row r="78" spans="1:9" s="12" customFormat="1" ht="25.5">
      <c r="A78" s="54" t="s">
        <v>160</v>
      </c>
      <c r="B78" s="54" t="s">
        <v>92</v>
      </c>
      <c r="C78" s="55" t="s">
        <v>101</v>
      </c>
      <c r="D78" s="56" t="s">
        <v>100</v>
      </c>
      <c r="E78" s="57" t="s">
        <v>102</v>
      </c>
      <c r="F78" s="58">
        <f>'MEM CALC'!I254</f>
        <v>0</v>
      </c>
      <c r="G78" s="58">
        <v>36.869999999999997</v>
      </c>
      <c r="H78" s="59">
        <f t="shared" si="25"/>
        <v>47.665535999999996</v>
      </c>
      <c r="I78" s="59">
        <f t="shared" si="26"/>
        <v>0</v>
      </c>
    </row>
    <row r="79" spans="1:9" s="12" customFormat="1" ht="38.25">
      <c r="A79" s="54" t="s">
        <v>184</v>
      </c>
      <c r="B79" s="54" t="s">
        <v>92</v>
      </c>
      <c r="C79" s="55" t="s">
        <v>178</v>
      </c>
      <c r="D79" s="56" t="s">
        <v>177</v>
      </c>
      <c r="E79" s="57" t="s">
        <v>102</v>
      </c>
      <c r="F79" s="58">
        <f>'MEM CALC'!I269</f>
        <v>0</v>
      </c>
      <c r="G79" s="58" t="s">
        <v>179</v>
      </c>
      <c r="H79" s="59">
        <f t="shared" si="25"/>
        <v>87.613055999999986</v>
      </c>
      <c r="I79" s="59">
        <f t="shared" si="26"/>
        <v>0</v>
      </c>
    </row>
    <row r="80" spans="1:9" s="12" customFormat="1">
      <c r="A80" s="209"/>
      <c r="B80" s="336" t="s">
        <v>169</v>
      </c>
      <c r="C80" s="336"/>
      <c r="D80" s="336"/>
      <c r="E80" s="336"/>
      <c r="F80" s="336"/>
      <c r="G80" s="336"/>
      <c r="H80" s="336"/>
      <c r="I80" s="210" t="e">
        <f>ROUND(SUM(I81:I88),2)</f>
        <v>#REF!</v>
      </c>
    </row>
    <row r="81" spans="1:9" s="12" customFormat="1">
      <c r="A81" s="52" t="s">
        <v>10</v>
      </c>
      <c r="B81" s="335" t="s">
        <v>207</v>
      </c>
      <c r="C81" s="335"/>
      <c r="D81" s="335"/>
      <c r="E81" s="335"/>
      <c r="F81" s="335"/>
      <c r="G81" s="335"/>
      <c r="H81" s="335"/>
      <c r="I81" s="53" t="e">
        <f>ROUND(SUM(I82:I89),2)</f>
        <v>#REF!</v>
      </c>
    </row>
    <row r="82" spans="1:9" s="12" customFormat="1" ht="25.5">
      <c r="A82" s="54" t="s">
        <v>183</v>
      </c>
      <c r="B82" s="54" t="s">
        <v>75</v>
      </c>
      <c r="C82" s="134" t="s">
        <v>176</v>
      </c>
      <c r="D82" s="56" t="s">
        <v>173</v>
      </c>
      <c r="E82" s="57" t="s">
        <v>18</v>
      </c>
      <c r="F82" s="58" t="e">
        <f>'MEM CALC'!I86</f>
        <v>#REF!</v>
      </c>
      <c r="G82" s="58">
        <v>95.58</v>
      </c>
      <c r="H82" s="59">
        <f t="shared" ref="H82" si="27">G82*(1+$I$7)</f>
        <v>123.56582399999999</v>
      </c>
      <c r="I82" s="59" t="e">
        <f t="shared" ref="I82" si="28">ROUND((F82*H82),2)</f>
        <v>#REF!</v>
      </c>
    </row>
    <row r="83" spans="1:9" s="12" customFormat="1">
      <c r="A83" s="52" t="s">
        <v>10</v>
      </c>
      <c r="B83" s="335" t="s">
        <v>32</v>
      </c>
      <c r="C83" s="335"/>
      <c r="D83" s="335"/>
      <c r="E83" s="335"/>
      <c r="F83" s="335"/>
      <c r="G83" s="335"/>
      <c r="H83" s="335"/>
      <c r="I83" s="53" t="e">
        <f>ROUND(SUM(I84:I91),2)</f>
        <v>#REF!</v>
      </c>
    </row>
    <row r="84" spans="1:9" s="12" customFormat="1" ht="25.5">
      <c r="A84" s="54" t="s">
        <v>28</v>
      </c>
      <c r="B84" s="54" t="s">
        <v>82</v>
      </c>
      <c r="C84" s="135" t="s">
        <v>174</v>
      </c>
      <c r="D84" s="56" t="e">
        <f>#REF!</f>
        <v>#REF!</v>
      </c>
      <c r="E84" s="57" t="s">
        <v>22</v>
      </c>
      <c r="F84" s="58">
        <f>'MEM CALC'!I170</f>
        <v>0</v>
      </c>
      <c r="G84" s="58" t="e">
        <f>#REF!</f>
        <v>#REF!</v>
      </c>
      <c r="H84" s="59" t="e">
        <f t="shared" ref="H84" si="29">G84*(1+$I$7)</f>
        <v>#REF!</v>
      </c>
      <c r="I84" s="59" t="e">
        <f t="shared" ref="I84:I91" si="30">ROUND((F84*H84),2)</f>
        <v>#REF!</v>
      </c>
    </row>
    <row r="85" spans="1:9" s="12" customFormat="1" ht="38.25">
      <c r="A85" s="54" t="s">
        <v>84</v>
      </c>
      <c r="B85" s="54" t="s">
        <v>92</v>
      </c>
      <c r="C85" s="55" t="s">
        <v>91</v>
      </c>
      <c r="D85" s="56" t="s">
        <v>93</v>
      </c>
      <c r="E85" s="57" t="s">
        <v>23</v>
      </c>
      <c r="F85" s="58">
        <f>'MEM CALC'!I179</f>
        <v>0</v>
      </c>
      <c r="G85" s="58">
        <v>1.64</v>
      </c>
      <c r="H85" s="59">
        <f t="shared" ref="H85:H91" si="31">G85*(1+$I$7)</f>
        <v>2.1201919999999999</v>
      </c>
      <c r="I85" s="59">
        <f t="shared" si="30"/>
        <v>0</v>
      </c>
    </row>
    <row r="86" spans="1:9" s="12" customFormat="1" ht="38.25">
      <c r="A86" s="54" t="s">
        <v>31</v>
      </c>
      <c r="B86" s="54" t="s">
        <v>92</v>
      </c>
      <c r="C86" s="133" t="s">
        <v>94</v>
      </c>
      <c r="D86" s="56" t="s">
        <v>90</v>
      </c>
      <c r="E86" s="57" t="s">
        <v>23</v>
      </c>
      <c r="F86" s="58">
        <f>'MEM CALC'!I188</f>
        <v>0</v>
      </c>
      <c r="G86" s="58">
        <v>0.62</v>
      </c>
      <c r="H86" s="59">
        <f t="shared" si="31"/>
        <v>0.80153599999999992</v>
      </c>
      <c r="I86" s="59">
        <f t="shared" si="30"/>
        <v>0</v>
      </c>
    </row>
    <row r="87" spans="1:9" s="12" customFormat="1" ht="25.5">
      <c r="A87" s="54" t="s">
        <v>85</v>
      </c>
      <c r="B87" s="54" t="s">
        <v>82</v>
      </c>
      <c r="C87" s="135" t="s">
        <v>112</v>
      </c>
      <c r="D87" s="56" t="e">
        <f>#REF!</f>
        <v>#REF!</v>
      </c>
      <c r="E87" s="57" t="s">
        <v>21</v>
      </c>
      <c r="F87" s="58">
        <f>'MEM CALC'!I198</f>
        <v>0</v>
      </c>
      <c r="G87" s="58" t="e">
        <f>#REF!</f>
        <v>#REF!</v>
      </c>
      <c r="H87" s="59" t="e">
        <f t="shared" si="31"/>
        <v>#REF!</v>
      </c>
      <c r="I87" s="59" t="e">
        <f t="shared" si="30"/>
        <v>#REF!</v>
      </c>
    </row>
    <row r="88" spans="1:9" s="12" customFormat="1" ht="38.25">
      <c r="A88" s="54" t="s">
        <v>86</v>
      </c>
      <c r="B88" s="54" t="s">
        <v>92</v>
      </c>
      <c r="C88" s="55" t="s">
        <v>91</v>
      </c>
      <c r="D88" s="56" t="s">
        <v>93</v>
      </c>
      <c r="E88" s="57" t="s">
        <v>23</v>
      </c>
      <c r="F88" s="58">
        <f>'MEM CALC'!I207</f>
        <v>0</v>
      </c>
      <c r="G88" s="58">
        <v>1.64</v>
      </c>
      <c r="H88" s="59">
        <f t="shared" si="31"/>
        <v>2.1201919999999999</v>
      </c>
      <c r="I88" s="59">
        <f t="shared" si="30"/>
        <v>0</v>
      </c>
    </row>
    <row r="89" spans="1:9" s="12" customFormat="1" ht="38.25">
      <c r="A89" s="54" t="s">
        <v>87</v>
      </c>
      <c r="B89" s="54" t="s">
        <v>92</v>
      </c>
      <c r="C89" s="133" t="s">
        <v>94</v>
      </c>
      <c r="D89" s="56" t="s">
        <v>90</v>
      </c>
      <c r="E89" s="57" t="s">
        <v>23</v>
      </c>
      <c r="F89" s="58">
        <f>'MEM CALC'!I216</f>
        <v>0</v>
      </c>
      <c r="G89" s="58">
        <v>0.62</v>
      </c>
      <c r="H89" s="59">
        <f t="shared" si="31"/>
        <v>0.80153599999999992</v>
      </c>
      <c r="I89" s="59">
        <f t="shared" si="30"/>
        <v>0</v>
      </c>
    </row>
    <row r="90" spans="1:9" s="12" customFormat="1" ht="51">
      <c r="A90" s="54" t="s">
        <v>88</v>
      </c>
      <c r="B90" s="54" t="s">
        <v>77</v>
      </c>
      <c r="C90" s="55" t="s">
        <v>29</v>
      </c>
      <c r="D90" s="56" t="s">
        <v>30</v>
      </c>
      <c r="E90" s="57" t="s">
        <v>21</v>
      </c>
      <c r="F90" s="58">
        <f>'MEM CALC'!I226</f>
        <v>0</v>
      </c>
      <c r="G90" s="58">
        <v>1800.34</v>
      </c>
      <c r="H90" s="59">
        <f t="shared" si="31"/>
        <v>2327.4795519999998</v>
      </c>
      <c r="I90" s="59">
        <f t="shared" si="30"/>
        <v>0</v>
      </c>
    </row>
    <row r="91" spans="1:9" s="12" customFormat="1" ht="25.5">
      <c r="A91" s="54" t="s">
        <v>89</v>
      </c>
      <c r="B91" s="54" t="s">
        <v>92</v>
      </c>
      <c r="C91" s="55" t="s">
        <v>95</v>
      </c>
      <c r="D91" s="56" t="s">
        <v>96</v>
      </c>
      <c r="E91" s="57" t="s">
        <v>97</v>
      </c>
      <c r="F91" s="58">
        <f>'MEM CALC'!I239</f>
        <v>0</v>
      </c>
      <c r="G91" s="58">
        <v>2.5299999999999998</v>
      </c>
      <c r="H91" s="59">
        <f t="shared" si="31"/>
        <v>3.2707839999999995</v>
      </c>
      <c r="I91" s="59">
        <f t="shared" si="30"/>
        <v>0</v>
      </c>
    </row>
    <row r="92" spans="1:9" s="12" customFormat="1">
      <c r="A92" s="52" t="s">
        <v>11</v>
      </c>
      <c r="B92" s="335" t="s">
        <v>99</v>
      </c>
      <c r="C92" s="335"/>
      <c r="D92" s="335"/>
      <c r="E92" s="335"/>
      <c r="F92" s="335"/>
      <c r="G92" s="335"/>
      <c r="H92" s="335"/>
      <c r="I92" s="53">
        <f>ROUND(SUM(I93:I95),2)</f>
        <v>0</v>
      </c>
    </row>
    <row r="93" spans="1:9" s="12" customFormat="1" ht="38.25">
      <c r="A93" s="54" t="s">
        <v>98</v>
      </c>
      <c r="B93" s="54" t="s">
        <v>92</v>
      </c>
      <c r="C93" s="55" t="s">
        <v>178</v>
      </c>
      <c r="D93" s="56" t="s">
        <v>177</v>
      </c>
      <c r="E93" s="57" t="s">
        <v>102</v>
      </c>
      <c r="F93" s="58">
        <f>'MEM CALC'!I255</f>
        <v>0</v>
      </c>
      <c r="G93" s="58" t="s">
        <v>179</v>
      </c>
      <c r="H93" s="59">
        <f t="shared" ref="H93:H95" si="32">G93*(1+$I$7)</f>
        <v>87.613055999999986</v>
      </c>
      <c r="I93" s="59">
        <f t="shared" ref="I93:I95" si="33">ROUND((F93*H93),2)</f>
        <v>0</v>
      </c>
    </row>
    <row r="94" spans="1:9" s="12" customFormat="1" ht="25.5">
      <c r="A94" s="54" t="s">
        <v>160</v>
      </c>
      <c r="B94" s="54" t="s">
        <v>92</v>
      </c>
      <c r="C94" s="55" t="s">
        <v>101</v>
      </c>
      <c r="D94" s="56" t="s">
        <v>100</v>
      </c>
      <c r="E94" s="57" t="s">
        <v>102</v>
      </c>
      <c r="F94" s="58">
        <f>'MEM CALC'!I270</f>
        <v>0</v>
      </c>
      <c r="G94" s="58">
        <v>36.869999999999997</v>
      </c>
      <c r="H94" s="59">
        <f t="shared" si="32"/>
        <v>47.665535999999996</v>
      </c>
      <c r="I94" s="59">
        <f t="shared" si="33"/>
        <v>0</v>
      </c>
    </row>
    <row r="95" spans="1:9" s="12" customFormat="1" ht="38.25">
      <c r="A95" s="54" t="s">
        <v>184</v>
      </c>
      <c r="B95" s="54" t="s">
        <v>92</v>
      </c>
      <c r="C95" s="55" t="s">
        <v>178</v>
      </c>
      <c r="D95" s="56" t="s">
        <v>177</v>
      </c>
      <c r="E95" s="57" t="s">
        <v>102</v>
      </c>
      <c r="F95" s="58">
        <f>'MEM CALC'!I285</f>
        <v>0</v>
      </c>
      <c r="G95" s="58" t="s">
        <v>179</v>
      </c>
      <c r="H95" s="59">
        <f t="shared" si="32"/>
        <v>87.613055999999986</v>
      </c>
      <c r="I95" s="59">
        <f t="shared" si="33"/>
        <v>0</v>
      </c>
    </row>
    <row r="96" spans="1:9" s="12" customFormat="1">
      <c r="A96" s="209"/>
      <c r="B96" s="336" t="s">
        <v>208</v>
      </c>
      <c r="C96" s="336"/>
      <c r="D96" s="336"/>
      <c r="E96" s="336"/>
      <c r="F96" s="336"/>
      <c r="G96" s="336"/>
      <c r="H96" s="336"/>
      <c r="I96" s="210" t="e">
        <f>ROUND(SUM(I97:I104),2)</f>
        <v>#REF!</v>
      </c>
    </row>
    <row r="97" spans="1:9" s="12" customFormat="1">
      <c r="A97" s="52" t="s">
        <v>10</v>
      </c>
      <c r="B97" s="335" t="s">
        <v>207</v>
      </c>
      <c r="C97" s="335"/>
      <c r="D97" s="335"/>
      <c r="E97" s="335"/>
      <c r="F97" s="335"/>
      <c r="G97" s="335"/>
      <c r="H97" s="335"/>
      <c r="I97" s="53" t="e">
        <f>ROUND(SUM(I98:I105),2)</f>
        <v>#REF!</v>
      </c>
    </row>
    <row r="98" spans="1:9" s="12" customFormat="1" ht="25.5">
      <c r="A98" s="54" t="s">
        <v>183</v>
      </c>
      <c r="B98" s="54" t="s">
        <v>75</v>
      </c>
      <c r="C98" s="134" t="s">
        <v>176</v>
      </c>
      <c r="D98" s="56" t="s">
        <v>173</v>
      </c>
      <c r="E98" s="57" t="s">
        <v>18</v>
      </c>
      <c r="F98" s="58" t="e">
        <f>'MEM CALC'!I102</f>
        <v>#REF!</v>
      </c>
      <c r="G98" s="58">
        <v>95.58</v>
      </c>
      <c r="H98" s="59">
        <f t="shared" ref="H98" si="34">G98*(1+$I$7)</f>
        <v>123.56582399999999</v>
      </c>
      <c r="I98" s="59" t="e">
        <f t="shared" ref="I98" si="35">ROUND((F98*H98),2)</f>
        <v>#REF!</v>
      </c>
    </row>
    <row r="99" spans="1:9" s="12" customFormat="1">
      <c r="A99" s="52" t="s">
        <v>10</v>
      </c>
      <c r="B99" s="335" t="s">
        <v>32</v>
      </c>
      <c r="C99" s="335"/>
      <c r="D99" s="335"/>
      <c r="E99" s="335"/>
      <c r="F99" s="335"/>
      <c r="G99" s="335"/>
      <c r="H99" s="335"/>
      <c r="I99" s="53" t="e">
        <f>ROUND(SUM(I100:I107),2)</f>
        <v>#REF!</v>
      </c>
    </row>
    <row r="100" spans="1:9" s="12" customFormat="1" ht="25.5">
      <c r="A100" s="54" t="s">
        <v>28</v>
      </c>
      <c r="B100" s="54" t="s">
        <v>82</v>
      </c>
      <c r="C100" s="135" t="s">
        <v>174</v>
      </c>
      <c r="D100" s="56" t="e">
        <f>#REF!</f>
        <v>#REF!</v>
      </c>
      <c r="E100" s="57" t="s">
        <v>22</v>
      </c>
      <c r="F100" s="58">
        <f>'MEM CALC'!I180</f>
        <v>0</v>
      </c>
      <c r="G100" s="58" t="e">
        <f>#REF!</f>
        <v>#REF!</v>
      </c>
      <c r="H100" s="59" t="e">
        <f t="shared" ref="H100" si="36">G100*(1+$I$7)</f>
        <v>#REF!</v>
      </c>
      <c r="I100" s="59" t="e">
        <f t="shared" ref="I100:I107" si="37">ROUND((F100*H100),2)</f>
        <v>#REF!</v>
      </c>
    </row>
    <row r="101" spans="1:9" s="12" customFormat="1" ht="38.25">
      <c r="A101" s="54" t="s">
        <v>84</v>
      </c>
      <c r="B101" s="54" t="s">
        <v>92</v>
      </c>
      <c r="C101" s="55" t="s">
        <v>91</v>
      </c>
      <c r="D101" s="56" t="s">
        <v>93</v>
      </c>
      <c r="E101" s="57" t="s">
        <v>23</v>
      </c>
      <c r="F101" s="58">
        <f>'MEM CALC'!I189</f>
        <v>0</v>
      </c>
      <c r="G101" s="58">
        <v>1.64</v>
      </c>
      <c r="H101" s="59">
        <f t="shared" ref="H101:H107" si="38">G101*(1+$I$7)</f>
        <v>2.1201919999999999</v>
      </c>
      <c r="I101" s="59">
        <f t="shared" si="37"/>
        <v>0</v>
      </c>
    </row>
    <row r="102" spans="1:9" s="12" customFormat="1" ht="38.25">
      <c r="A102" s="54" t="s">
        <v>31</v>
      </c>
      <c r="B102" s="54" t="s">
        <v>92</v>
      </c>
      <c r="C102" s="133" t="s">
        <v>94</v>
      </c>
      <c r="D102" s="56" t="s">
        <v>90</v>
      </c>
      <c r="E102" s="57" t="s">
        <v>23</v>
      </c>
      <c r="F102" s="58">
        <f>'MEM CALC'!I198</f>
        <v>0</v>
      </c>
      <c r="G102" s="58">
        <v>0.62</v>
      </c>
      <c r="H102" s="59">
        <f t="shared" si="38"/>
        <v>0.80153599999999992</v>
      </c>
      <c r="I102" s="59">
        <f t="shared" si="37"/>
        <v>0</v>
      </c>
    </row>
    <row r="103" spans="1:9" s="12" customFormat="1" ht="25.5">
      <c r="A103" s="54" t="s">
        <v>85</v>
      </c>
      <c r="B103" s="54" t="s">
        <v>82</v>
      </c>
      <c r="C103" s="135" t="s">
        <v>112</v>
      </c>
      <c r="D103" s="56" t="e">
        <f>#REF!</f>
        <v>#REF!</v>
      </c>
      <c r="E103" s="57" t="s">
        <v>21</v>
      </c>
      <c r="F103" s="58">
        <f>'MEM CALC'!I208</f>
        <v>0</v>
      </c>
      <c r="G103" s="58" t="e">
        <f>#REF!</f>
        <v>#REF!</v>
      </c>
      <c r="H103" s="59" t="e">
        <f t="shared" si="38"/>
        <v>#REF!</v>
      </c>
      <c r="I103" s="59" t="e">
        <f t="shared" si="37"/>
        <v>#REF!</v>
      </c>
    </row>
    <row r="104" spans="1:9" s="12" customFormat="1" ht="38.25">
      <c r="A104" s="54" t="s">
        <v>86</v>
      </c>
      <c r="B104" s="54" t="s">
        <v>92</v>
      </c>
      <c r="C104" s="55" t="s">
        <v>91</v>
      </c>
      <c r="D104" s="56" t="s">
        <v>93</v>
      </c>
      <c r="E104" s="57" t="s">
        <v>23</v>
      </c>
      <c r="F104" s="58">
        <f>'MEM CALC'!I217</f>
        <v>0</v>
      </c>
      <c r="G104" s="58">
        <v>1.64</v>
      </c>
      <c r="H104" s="59">
        <f t="shared" si="38"/>
        <v>2.1201919999999999</v>
      </c>
      <c r="I104" s="59">
        <f t="shared" si="37"/>
        <v>0</v>
      </c>
    </row>
    <row r="105" spans="1:9" s="12" customFormat="1" ht="38.25">
      <c r="A105" s="54" t="s">
        <v>87</v>
      </c>
      <c r="B105" s="54" t="s">
        <v>92</v>
      </c>
      <c r="C105" s="133" t="s">
        <v>94</v>
      </c>
      <c r="D105" s="56" t="s">
        <v>90</v>
      </c>
      <c r="E105" s="57" t="s">
        <v>23</v>
      </c>
      <c r="F105" s="58">
        <f>'MEM CALC'!I226</f>
        <v>0</v>
      </c>
      <c r="G105" s="58">
        <v>0.62</v>
      </c>
      <c r="H105" s="59">
        <f t="shared" si="38"/>
        <v>0.80153599999999992</v>
      </c>
      <c r="I105" s="59">
        <f t="shared" si="37"/>
        <v>0</v>
      </c>
    </row>
    <row r="106" spans="1:9" s="12" customFormat="1" ht="51">
      <c r="A106" s="54" t="s">
        <v>88</v>
      </c>
      <c r="B106" s="54" t="s">
        <v>77</v>
      </c>
      <c r="C106" s="55" t="s">
        <v>29</v>
      </c>
      <c r="D106" s="56" t="s">
        <v>30</v>
      </c>
      <c r="E106" s="57" t="s">
        <v>21</v>
      </c>
      <c r="F106" s="58">
        <f>'MEM CALC'!I240</f>
        <v>0</v>
      </c>
      <c r="G106" s="58">
        <v>1800.34</v>
      </c>
      <c r="H106" s="59">
        <f t="shared" si="38"/>
        <v>2327.4795519999998</v>
      </c>
      <c r="I106" s="59">
        <f t="shared" si="37"/>
        <v>0</v>
      </c>
    </row>
    <row r="107" spans="1:9" s="12" customFormat="1" ht="25.5">
      <c r="A107" s="54" t="s">
        <v>89</v>
      </c>
      <c r="B107" s="54" t="s">
        <v>92</v>
      </c>
      <c r="C107" s="55" t="s">
        <v>95</v>
      </c>
      <c r="D107" s="56" t="s">
        <v>96</v>
      </c>
      <c r="E107" s="57" t="s">
        <v>97</v>
      </c>
      <c r="F107" s="58">
        <f>'MEM CALC'!I255</f>
        <v>0</v>
      </c>
      <c r="G107" s="58">
        <v>2.5299999999999998</v>
      </c>
      <c r="H107" s="59">
        <f t="shared" si="38"/>
        <v>3.2707839999999995</v>
      </c>
      <c r="I107" s="59">
        <f t="shared" si="37"/>
        <v>0</v>
      </c>
    </row>
    <row r="108" spans="1:9" s="12" customFormat="1">
      <c r="A108" s="52" t="s">
        <v>11</v>
      </c>
      <c r="B108" s="335" t="s">
        <v>99</v>
      </c>
      <c r="C108" s="335"/>
      <c r="D108" s="335"/>
      <c r="E108" s="335"/>
      <c r="F108" s="335"/>
      <c r="G108" s="335"/>
      <c r="H108" s="335"/>
      <c r="I108" s="53">
        <f>ROUND(SUM(I109:I111),2)</f>
        <v>0</v>
      </c>
    </row>
    <row r="109" spans="1:9" s="12" customFormat="1" ht="38.25">
      <c r="A109" s="54" t="s">
        <v>98</v>
      </c>
      <c r="B109" s="54" t="s">
        <v>92</v>
      </c>
      <c r="C109" s="55" t="s">
        <v>178</v>
      </c>
      <c r="D109" s="56" t="s">
        <v>177</v>
      </c>
      <c r="E109" s="57" t="s">
        <v>102</v>
      </c>
      <c r="F109" s="58">
        <f>'MEM CALC'!I271</f>
        <v>0</v>
      </c>
      <c r="G109" s="58" t="s">
        <v>179</v>
      </c>
      <c r="H109" s="59">
        <f t="shared" ref="H109:H111" si="39">G109*(1+$I$7)</f>
        <v>87.613055999999986</v>
      </c>
      <c r="I109" s="59">
        <f t="shared" ref="I109:I111" si="40">ROUND((F109*H109),2)</f>
        <v>0</v>
      </c>
    </row>
    <row r="110" spans="1:9" s="12" customFormat="1" ht="25.5">
      <c r="A110" s="54" t="s">
        <v>160</v>
      </c>
      <c r="B110" s="54" t="s">
        <v>92</v>
      </c>
      <c r="C110" s="55" t="s">
        <v>101</v>
      </c>
      <c r="D110" s="56" t="s">
        <v>100</v>
      </c>
      <c r="E110" s="57" t="s">
        <v>102</v>
      </c>
      <c r="F110" s="58">
        <f>'MEM CALC'!I286</f>
        <v>0</v>
      </c>
      <c r="G110" s="58">
        <v>36.869999999999997</v>
      </c>
      <c r="H110" s="59">
        <f t="shared" si="39"/>
        <v>47.665535999999996</v>
      </c>
      <c r="I110" s="59">
        <f t="shared" si="40"/>
        <v>0</v>
      </c>
    </row>
    <row r="111" spans="1:9" s="12" customFormat="1" ht="38.25">
      <c r="A111" s="54" t="s">
        <v>184</v>
      </c>
      <c r="B111" s="54" t="s">
        <v>92</v>
      </c>
      <c r="C111" s="55" t="s">
        <v>178</v>
      </c>
      <c r="D111" s="56" t="s">
        <v>177</v>
      </c>
      <c r="E111" s="57" t="s">
        <v>102</v>
      </c>
      <c r="F111" s="58">
        <f>'MEM CALC'!I301</f>
        <v>0</v>
      </c>
      <c r="G111" s="58" t="s">
        <v>179</v>
      </c>
      <c r="H111" s="59">
        <f t="shared" si="39"/>
        <v>87.613055999999986</v>
      </c>
      <c r="I111" s="59">
        <f t="shared" si="40"/>
        <v>0</v>
      </c>
    </row>
    <row r="112" spans="1:9" s="12" customFormat="1">
      <c r="A112" s="209"/>
      <c r="B112" s="336" t="s">
        <v>210</v>
      </c>
      <c r="C112" s="336"/>
      <c r="D112" s="336"/>
      <c r="E112" s="336"/>
      <c r="F112" s="336"/>
      <c r="G112" s="336"/>
      <c r="H112" s="336"/>
      <c r="I112" s="210" t="e">
        <f>ROUND(SUM(I113:I120),2)</f>
        <v>#VALUE!</v>
      </c>
    </row>
    <row r="113" spans="1:9" s="12" customFormat="1">
      <c r="A113" s="52" t="s">
        <v>10</v>
      </c>
      <c r="B113" s="335" t="s">
        <v>207</v>
      </c>
      <c r="C113" s="335"/>
      <c r="D113" s="335"/>
      <c r="E113" s="335"/>
      <c r="F113" s="335"/>
      <c r="G113" s="335"/>
      <c r="H113" s="335"/>
      <c r="I113" s="53" t="e">
        <f>ROUND(SUM(I114:I121),2)</f>
        <v>#VALUE!</v>
      </c>
    </row>
    <row r="114" spans="1:9" s="12" customFormat="1" ht="25.5">
      <c r="A114" s="54" t="s">
        <v>183</v>
      </c>
      <c r="B114" s="54" t="s">
        <v>75</v>
      </c>
      <c r="C114" s="134" t="s">
        <v>176</v>
      </c>
      <c r="D114" s="56" t="s">
        <v>173</v>
      </c>
      <c r="E114" s="57" t="s">
        <v>18</v>
      </c>
      <c r="F114" s="58">
        <f>'MEM CALC'!I118</f>
        <v>252.63</v>
      </c>
      <c r="G114" s="58">
        <v>95.58</v>
      </c>
      <c r="H114" s="59">
        <f t="shared" ref="H114" si="41">G114*(1+$I$7)</f>
        <v>123.56582399999999</v>
      </c>
      <c r="I114" s="59">
        <f t="shared" ref="I114" si="42">ROUND((F114*H114),2)</f>
        <v>31216.43</v>
      </c>
    </row>
    <row r="115" spans="1:9" s="12" customFormat="1">
      <c r="A115" s="52" t="s">
        <v>10</v>
      </c>
      <c r="B115" s="335" t="s">
        <v>32</v>
      </c>
      <c r="C115" s="335"/>
      <c r="D115" s="335"/>
      <c r="E115" s="335"/>
      <c r="F115" s="335"/>
      <c r="G115" s="335"/>
      <c r="H115" s="335"/>
      <c r="I115" s="53" t="e">
        <f>ROUND(SUM(I116:I123),2)</f>
        <v>#VALUE!</v>
      </c>
    </row>
    <row r="116" spans="1:9" s="12" customFormat="1" ht="25.5">
      <c r="A116" s="54" t="s">
        <v>28</v>
      </c>
      <c r="B116" s="54" t="s">
        <v>82</v>
      </c>
      <c r="C116" s="135" t="s">
        <v>174</v>
      </c>
      <c r="D116" s="56" t="e">
        <f>#REF!</f>
        <v>#REF!</v>
      </c>
      <c r="E116" s="57" t="s">
        <v>22</v>
      </c>
      <c r="F116" s="58" t="str">
        <f>'MEM CALC'!I190</f>
        <v>Transporte (M3XKM)</v>
      </c>
      <c r="G116" s="58" t="e">
        <f>#REF!</f>
        <v>#REF!</v>
      </c>
      <c r="H116" s="59" t="e">
        <f t="shared" ref="H116:H123" si="43">G116*(1+$I$7)</f>
        <v>#REF!</v>
      </c>
      <c r="I116" s="59" t="e">
        <f t="shared" ref="I116:I123" si="44">ROUND((F116*H116),2)</f>
        <v>#VALUE!</v>
      </c>
    </row>
    <row r="117" spans="1:9" s="12" customFormat="1" ht="38.25">
      <c r="A117" s="54" t="s">
        <v>84</v>
      </c>
      <c r="B117" s="54" t="s">
        <v>92</v>
      </c>
      <c r="C117" s="55" t="s">
        <v>91</v>
      </c>
      <c r="D117" s="56" t="s">
        <v>93</v>
      </c>
      <c r="E117" s="57" t="s">
        <v>23</v>
      </c>
      <c r="F117" s="58">
        <f>'MEM CALC'!I199</f>
        <v>0</v>
      </c>
      <c r="G117" s="58">
        <v>1.64</v>
      </c>
      <c r="H117" s="59">
        <f t="shared" si="43"/>
        <v>2.1201919999999999</v>
      </c>
      <c r="I117" s="59">
        <f t="shared" si="44"/>
        <v>0</v>
      </c>
    </row>
    <row r="118" spans="1:9" s="12" customFormat="1" ht="38.25">
      <c r="A118" s="54" t="s">
        <v>31</v>
      </c>
      <c r="B118" s="54" t="s">
        <v>92</v>
      </c>
      <c r="C118" s="133" t="s">
        <v>94</v>
      </c>
      <c r="D118" s="56" t="s">
        <v>90</v>
      </c>
      <c r="E118" s="57" t="s">
        <v>23</v>
      </c>
      <c r="F118" s="58">
        <f>'MEM CALC'!I208</f>
        <v>0</v>
      </c>
      <c r="G118" s="58">
        <v>0.62</v>
      </c>
      <c r="H118" s="59">
        <f t="shared" si="43"/>
        <v>0.80153599999999992</v>
      </c>
      <c r="I118" s="59">
        <f t="shared" si="44"/>
        <v>0</v>
      </c>
    </row>
    <row r="119" spans="1:9" s="12" customFormat="1" ht="25.5">
      <c r="A119" s="54" t="s">
        <v>85</v>
      </c>
      <c r="B119" s="54" t="s">
        <v>82</v>
      </c>
      <c r="C119" s="135" t="s">
        <v>112</v>
      </c>
      <c r="D119" s="56" t="e">
        <f>#REF!</f>
        <v>#REF!</v>
      </c>
      <c r="E119" s="57" t="s">
        <v>21</v>
      </c>
      <c r="F119" s="58" t="str">
        <f>'MEM CALC'!I218</f>
        <v>Comprimento Total (m)</v>
      </c>
      <c r="G119" s="58" t="e">
        <f>#REF!</f>
        <v>#REF!</v>
      </c>
      <c r="H119" s="59" t="e">
        <f t="shared" si="43"/>
        <v>#REF!</v>
      </c>
      <c r="I119" s="59" t="e">
        <f t="shared" si="44"/>
        <v>#VALUE!</v>
      </c>
    </row>
    <row r="120" spans="1:9" s="12" customFormat="1" ht="38.25">
      <c r="A120" s="54" t="s">
        <v>86</v>
      </c>
      <c r="B120" s="54" t="s">
        <v>92</v>
      </c>
      <c r="C120" s="55" t="s">
        <v>91</v>
      </c>
      <c r="D120" s="56" t="s">
        <v>93</v>
      </c>
      <c r="E120" s="57" t="s">
        <v>23</v>
      </c>
      <c r="F120" s="58">
        <f>'MEM CALC'!I227</f>
        <v>0</v>
      </c>
      <c r="G120" s="58">
        <v>1.64</v>
      </c>
      <c r="H120" s="59">
        <f t="shared" si="43"/>
        <v>2.1201919999999999</v>
      </c>
      <c r="I120" s="59">
        <f t="shared" si="44"/>
        <v>0</v>
      </c>
    </row>
    <row r="121" spans="1:9" s="12" customFormat="1" ht="38.25">
      <c r="A121" s="54" t="s">
        <v>87</v>
      </c>
      <c r="B121" s="54" t="s">
        <v>92</v>
      </c>
      <c r="C121" s="133" t="s">
        <v>94</v>
      </c>
      <c r="D121" s="56" t="s">
        <v>90</v>
      </c>
      <c r="E121" s="57" t="s">
        <v>23</v>
      </c>
      <c r="F121" s="58">
        <f>'MEM CALC'!I240</f>
        <v>0</v>
      </c>
      <c r="G121" s="58">
        <v>0.62</v>
      </c>
      <c r="H121" s="59">
        <f t="shared" si="43"/>
        <v>0.80153599999999992</v>
      </c>
      <c r="I121" s="59">
        <f t="shared" si="44"/>
        <v>0</v>
      </c>
    </row>
    <row r="122" spans="1:9" s="12" customFormat="1" ht="51">
      <c r="A122" s="54" t="s">
        <v>88</v>
      </c>
      <c r="B122" s="54" t="s">
        <v>77</v>
      </c>
      <c r="C122" s="55" t="s">
        <v>29</v>
      </c>
      <c r="D122" s="56" t="s">
        <v>30</v>
      </c>
      <c r="E122" s="57" t="s">
        <v>21</v>
      </c>
      <c r="F122" s="58">
        <f>'MEM CALC'!I256</f>
        <v>0</v>
      </c>
      <c r="G122" s="58">
        <v>1800.34</v>
      </c>
      <c r="H122" s="59">
        <f t="shared" si="43"/>
        <v>2327.4795519999998</v>
      </c>
      <c r="I122" s="59">
        <f t="shared" si="44"/>
        <v>0</v>
      </c>
    </row>
    <row r="123" spans="1:9" s="12" customFormat="1" ht="25.5">
      <c r="A123" s="54" t="s">
        <v>89</v>
      </c>
      <c r="B123" s="54" t="s">
        <v>92</v>
      </c>
      <c r="C123" s="55" t="s">
        <v>95</v>
      </c>
      <c r="D123" s="56" t="s">
        <v>96</v>
      </c>
      <c r="E123" s="57" t="s">
        <v>97</v>
      </c>
      <c r="F123" s="58">
        <f>'MEM CALC'!I271</f>
        <v>0</v>
      </c>
      <c r="G123" s="58">
        <v>2.5299999999999998</v>
      </c>
      <c r="H123" s="59">
        <f t="shared" si="43"/>
        <v>3.2707839999999995</v>
      </c>
      <c r="I123" s="59">
        <f t="shared" si="44"/>
        <v>0</v>
      </c>
    </row>
    <row r="124" spans="1:9" s="12" customFormat="1">
      <c r="A124" s="52" t="s">
        <v>11</v>
      </c>
      <c r="B124" s="335" t="s">
        <v>99</v>
      </c>
      <c r="C124" s="335"/>
      <c r="D124" s="335"/>
      <c r="E124" s="335"/>
      <c r="F124" s="335"/>
      <c r="G124" s="335"/>
      <c r="H124" s="335"/>
      <c r="I124" s="53">
        <f>ROUND(SUM(I125:I127),2)</f>
        <v>0</v>
      </c>
    </row>
    <row r="125" spans="1:9" s="12" customFormat="1" ht="38.25">
      <c r="A125" s="54" t="s">
        <v>98</v>
      </c>
      <c r="B125" s="54" t="s">
        <v>92</v>
      </c>
      <c r="C125" s="55" t="s">
        <v>178</v>
      </c>
      <c r="D125" s="56" t="s">
        <v>177</v>
      </c>
      <c r="E125" s="57" t="s">
        <v>102</v>
      </c>
      <c r="F125" s="58">
        <f>'MEM CALC'!I287</f>
        <v>0</v>
      </c>
      <c r="G125" s="58" t="s">
        <v>179</v>
      </c>
      <c r="H125" s="59">
        <f t="shared" ref="H125:H127" si="45">G125*(1+$I$7)</f>
        <v>87.613055999999986</v>
      </c>
      <c r="I125" s="59">
        <f t="shared" ref="I125:I127" si="46">ROUND((F125*H125),2)</f>
        <v>0</v>
      </c>
    </row>
    <row r="126" spans="1:9" s="12" customFormat="1" ht="25.5">
      <c r="A126" s="54" t="s">
        <v>160</v>
      </c>
      <c r="B126" s="54" t="s">
        <v>92</v>
      </c>
      <c r="C126" s="55" t="s">
        <v>101</v>
      </c>
      <c r="D126" s="56" t="s">
        <v>100</v>
      </c>
      <c r="E126" s="57" t="s">
        <v>102</v>
      </c>
      <c r="F126" s="58">
        <f>'MEM CALC'!I302</f>
        <v>0</v>
      </c>
      <c r="G126" s="58">
        <v>36.869999999999997</v>
      </c>
      <c r="H126" s="59">
        <f t="shared" si="45"/>
        <v>47.665535999999996</v>
      </c>
      <c r="I126" s="59">
        <f t="shared" si="46"/>
        <v>0</v>
      </c>
    </row>
    <row r="127" spans="1:9" s="12" customFormat="1" ht="38.25">
      <c r="A127" s="54" t="s">
        <v>184</v>
      </c>
      <c r="B127" s="54" t="s">
        <v>92</v>
      </c>
      <c r="C127" s="55" t="s">
        <v>178</v>
      </c>
      <c r="D127" s="56" t="s">
        <v>177</v>
      </c>
      <c r="E127" s="57" t="s">
        <v>102</v>
      </c>
      <c r="F127" s="58">
        <f>'MEM CALC'!I317</f>
        <v>0</v>
      </c>
      <c r="G127" s="58" t="s">
        <v>179</v>
      </c>
      <c r="H127" s="59">
        <f t="shared" si="45"/>
        <v>87.613055999999986</v>
      </c>
      <c r="I127" s="59">
        <f t="shared" si="46"/>
        <v>0</v>
      </c>
    </row>
    <row r="128" spans="1:9" s="12" customFormat="1">
      <c r="A128" s="209"/>
      <c r="B128" s="336" t="s">
        <v>209</v>
      </c>
      <c r="C128" s="336"/>
      <c r="D128" s="336"/>
      <c r="E128" s="336"/>
      <c r="F128" s="336"/>
      <c r="G128" s="336"/>
      <c r="H128" s="336"/>
      <c r="I128" s="210" t="e">
        <f>ROUND(SUM(I129:I136),2)</f>
        <v>#REF!</v>
      </c>
    </row>
    <row r="129" spans="1:9" s="12" customFormat="1">
      <c r="A129" s="52" t="s">
        <v>10</v>
      </c>
      <c r="B129" s="335" t="s">
        <v>207</v>
      </c>
      <c r="C129" s="335"/>
      <c r="D129" s="335"/>
      <c r="E129" s="335"/>
      <c r="F129" s="335"/>
      <c r="G129" s="335"/>
      <c r="H129" s="335"/>
      <c r="I129" s="53" t="e">
        <f>ROUND(SUM(I130:I137),2)</f>
        <v>#REF!</v>
      </c>
    </row>
    <row r="130" spans="1:9" s="12" customFormat="1" ht="25.5">
      <c r="A130" s="54" t="s">
        <v>183</v>
      </c>
      <c r="B130" s="54" t="s">
        <v>75</v>
      </c>
      <c r="C130" s="134" t="s">
        <v>176</v>
      </c>
      <c r="D130" s="56" t="s">
        <v>173</v>
      </c>
      <c r="E130" s="57" t="s">
        <v>18</v>
      </c>
      <c r="F130" s="58" t="e">
        <f>'MEM CALC'!#REF!</f>
        <v>#REF!</v>
      </c>
      <c r="G130" s="58">
        <v>95.58</v>
      </c>
      <c r="H130" s="59">
        <f t="shared" ref="H130" si="47">G130*(1+$I$7)</f>
        <v>123.56582399999999</v>
      </c>
      <c r="I130" s="59" t="e">
        <f t="shared" ref="I130" si="48">ROUND((F130*H130),2)</f>
        <v>#REF!</v>
      </c>
    </row>
    <row r="131" spans="1:9" s="12" customFormat="1">
      <c r="A131" s="52" t="s">
        <v>10</v>
      </c>
      <c r="B131" s="335" t="s">
        <v>32</v>
      </c>
      <c r="C131" s="335"/>
      <c r="D131" s="335"/>
      <c r="E131" s="335"/>
      <c r="F131" s="335"/>
      <c r="G131" s="335"/>
      <c r="H131" s="335"/>
      <c r="I131" s="53" t="e">
        <f>ROUND(SUM(I132:I139),2)</f>
        <v>#VALUE!</v>
      </c>
    </row>
    <row r="132" spans="1:9" s="12" customFormat="1" ht="25.5">
      <c r="A132" s="54" t="s">
        <v>28</v>
      </c>
      <c r="B132" s="54" t="s">
        <v>82</v>
      </c>
      <c r="C132" s="135" t="s">
        <v>174</v>
      </c>
      <c r="D132" s="56" t="e">
        <f>#REF!</f>
        <v>#REF!</v>
      </c>
      <c r="E132" s="57" t="s">
        <v>22</v>
      </c>
      <c r="F132" s="58" t="str">
        <f>'MEM CALC'!I200</f>
        <v>Comprimento Total (m)</v>
      </c>
      <c r="G132" s="58" t="e">
        <f>#REF!</f>
        <v>#REF!</v>
      </c>
      <c r="H132" s="59" t="e">
        <f t="shared" ref="H132:H139" si="49">G132*(1+$I$7)</f>
        <v>#REF!</v>
      </c>
      <c r="I132" s="59" t="e">
        <f t="shared" ref="I132:I139" si="50">ROUND((F132*H132),2)</f>
        <v>#VALUE!</v>
      </c>
    </row>
    <row r="133" spans="1:9" s="12" customFormat="1" ht="38.25">
      <c r="A133" s="54" t="s">
        <v>84</v>
      </c>
      <c r="B133" s="54" t="s">
        <v>92</v>
      </c>
      <c r="C133" s="55" t="s">
        <v>91</v>
      </c>
      <c r="D133" s="56" t="s">
        <v>93</v>
      </c>
      <c r="E133" s="57" t="s">
        <v>23</v>
      </c>
      <c r="F133" s="58" t="str">
        <f>'MEM CALC'!I209</f>
        <v>Comprimento Total (m)</v>
      </c>
      <c r="G133" s="58">
        <v>1.64</v>
      </c>
      <c r="H133" s="59">
        <f t="shared" si="49"/>
        <v>2.1201919999999999</v>
      </c>
      <c r="I133" s="59" t="e">
        <f t="shared" si="50"/>
        <v>#VALUE!</v>
      </c>
    </row>
    <row r="134" spans="1:9" s="12" customFormat="1" ht="38.25">
      <c r="A134" s="54" t="s">
        <v>31</v>
      </c>
      <c r="B134" s="54" t="s">
        <v>92</v>
      </c>
      <c r="C134" s="133" t="s">
        <v>94</v>
      </c>
      <c r="D134" s="56" t="s">
        <v>90</v>
      </c>
      <c r="E134" s="57" t="s">
        <v>23</v>
      </c>
      <c r="F134" s="58" t="str">
        <f>'MEM CALC'!I218</f>
        <v>Comprimento Total (m)</v>
      </c>
      <c r="G134" s="58">
        <v>0.62</v>
      </c>
      <c r="H134" s="59">
        <f t="shared" si="49"/>
        <v>0.80153599999999992</v>
      </c>
      <c r="I134" s="59" t="e">
        <f t="shared" si="50"/>
        <v>#VALUE!</v>
      </c>
    </row>
    <row r="135" spans="1:9" s="12" customFormat="1" ht="25.5">
      <c r="A135" s="54" t="s">
        <v>85</v>
      </c>
      <c r="B135" s="54" t="s">
        <v>82</v>
      </c>
      <c r="C135" s="135" t="s">
        <v>112</v>
      </c>
      <c r="D135" s="56" t="e">
        <f>#REF!</f>
        <v>#REF!</v>
      </c>
      <c r="E135" s="57" t="s">
        <v>21</v>
      </c>
      <c r="F135" s="58" t="e">
        <f>'MEM CALC'!#REF!</f>
        <v>#REF!</v>
      </c>
      <c r="G135" s="58" t="e">
        <f>#REF!</f>
        <v>#REF!</v>
      </c>
      <c r="H135" s="59" t="e">
        <f t="shared" si="49"/>
        <v>#REF!</v>
      </c>
      <c r="I135" s="59" t="e">
        <f t="shared" si="50"/>
        <v>#REF!</v>
      </c>
    </row>
    <row r="136" spans="1:9" s="12" customFormat="1" ht="38.25">
      <c r="A136" s="54" t="s">
        <v>86</v>
      </c>
      <c r="B136" s="54" t="s">
        <v>92</v>
      </c>
      <c r="C136" s="55" t="s">
        <v>91</v>
      </c>
      <c r="D136" s="56" t="s">
        <v>93</v>
      </c>
      <c r="E136" s="57" t="s">
        <v>23</v>
      </c>
      <c r="F136" s="58">
        <f>'MEM CALC'!I241</f>
        <v>0</v>
      </c>
      <c r="G136" s="58">
        <v>1.64</v>
      </c>
      <c r="H136" s="59">
        <f t="shared" si="49"/>
        <v>2.1201919999999999</v>
      </c>
      <c r="I136" s="59">
        <f t="shared" si="50"/>
        <v>0</v>
      </c>
    </row>
    <row r="137" spans="1:9" s="12" customFormat="1" ht="38.25">
      <c r="A137" s="54" t="s">
        <v>87</v>
      </c>
      <c r="B137" s="54" t="s">
        <v>92</v>
      </c>
      <c r="C137" s="133" t="s">
        <v>94</v>
      </c>
      <c r="D137" s="56" t="s">
        <v>90</v>
      </c>
      <c r="E137" s="57" t="s">
        <v>23</v>
      </c>
      <c r="F137" s="58">
        <f>'MEM CALC'!I256</f>
        <v>0</v>
      </c>
      <c r="G137" s="58">
        <v>0.62</v>
      </c>
      <c r="H137" s="59">
        <f t="shared" si="49"/>
        <v>0.80153599999999992</v>
      </c>
      <c r="I137" s="59">
        <f t="shared" si="50"/>
        <v>0</v>
      </c>
    </row>
    <row r="138" spans="1:9" s="12" customFormat="1" ht="51">
      <c r="A138" s="54" t="s">
        <v>88</v>
      </c>
      <c r="B138" s="54" t="s">
        <v>77</v>
      </c>
      <c r="C138" s="55" t="s">
        <v>29</v>
      </c>
      <c r="D138" s="56" t="s">
        <v>30</v>
      </c>
      <c r="E138" s="57" t="s">
        <v>21</v>
      </c>
      <c r="F138" s="58">
        <f>'MEM CALC'!I272</f>
        <v>0</v>
      </c>
      <c r="G138" s="58">
        <v>1800.34</v>
      </c>
      <c r="H138" s="59">
        <f t="shared" si="49"/>
        <v>2327.4795519999998</v>
      </c>
      <c r="I138" s="59">
        <f t="shared" si="50"/>
        <v>0</v>
      </c>
    </row>
    <row r="139" spans="1:9" s="12" customFormat="1" ht="25.5">
      <c r="A139" s="54" t="s">
        <v>89</v>
      </c>
      <c r="B139" s="54" t="s">
        <v>92</v>
      </c>
      <c r="C139" s="55" t="s">
        <v>95</v>
      </c>
      <c r="D139" s="56" t="s">
        <v>96</v>
      </c>
      <c r="E139" s="57" t="s">
        <v>97</v>
      </c>
      <c r="F139" s="58">
        <f>'MEM CALC'!I287</f>
        <v>0</v>
      </c>
      <c r="G139" s="58">
        <v>2.5299999999999998</v>
      </c>
      <c r="H139" s="59">
        <f t="shared" si="49"/>
        <v>3.2707839999999995</v>
      </c>
      <c r="I139" s="59">
        <f t="shared" si="50"/>
        <v>0</v>
      </c>
    </row>
    <row r="140" spans="1:9" s="12" customFormat="1">
      <c r="A140" s="52" t="s">
        <v>11</v>
      </c>
      <c r="B140" s="335" t="s">
        <v>99</v>
      </c>
      <c r="C140" s="335"/>
      <c r="D140" s="335"/>
      <c r="E140" s="335"/>
      <c r="F140" s="335"/>
      <c r="G140" s="335"/>
      <c r="H140" s="335"/>
      <c r="I140" s="53">
        <f>ROUND(SUM(I141:I143),2)</f>
        <v>0</v>
      </c>
    </row>
    <row r="141" spans="1:9" s="12" customFormat="1" ht="38.25">
      <c r="A141" s="54" t="s">
        <v>98</v>
      </c>
      <c r="B141" s="54" t="s">
        <v>92</v>
      </c>
      <c r="C141" s="55" t="s">
        <v>178</v>
      </c>
      <c r="D141" s="56" t="s">
        <v>177</v>
      </c>
      <c r="E141" s="57" t="s">
        <v>102</v>
      </c>
      <c r="F141" s="58">
        <f>'MEM CALC'!I303</f>
        <v>0</v>
      </c>
      <c r="G141" s="58" t="s">
        <v>179</v>
      </c>
      <c r="H141" s="59">
        <f t="shared" ref="H141:H143" si="51">G141*(1+$I$7)</f>
        <v>87.613055999999986</v>
      </c>
      <c r="I141" s="59">
        <f t="shared" ref="I141:I143" si="52">ROUND((F141*H141),2)</f>
        <v>0</v>
      </c>
    </row>
    <row r="142" spans="1:9" s="12" customFormat="1" ht="25.5">
      <c r="A142" s="54" t="s">
        <v>160</v>
      </c>
      <c r="B142" s="54" t="s">
        <v>92</v>
      </c>
      <c r="C142" s="55" t="s">
        <v>101</v>
      </c>
      <c r="D142" s="56" t="s">
        <v>100</v>
      </c>
      <c r="E142" s="57" t="s">
        <v>102</v>
      </c>
      <c r="F142" s="58">
        <f>'MEM CALC'!I318</f>
        <v>0</v>
      </c>
      <c r="G142" s="58">
        <v>36.869999999999997</v>
      </c>
      <c r="H142" s="59">
        <f t="shared" si="51"/>
        <v>47.665535999999996</v>
      </c>
      <c r="I142" s="59">
        <f t="shared" si="52"/>
        <v>0</v>
      </c>
    </row>
    <row r="143" spans="1:9" s="12" customFormat="1" ht="38.25">
      <c r="A143" s="54" t="s">
        <v>184</v>
      </c>
      <c r="B143" s="54" t="s">
        <v>92</v>
      </c>
      <c r="C143" s="55" t="s">
        <v>178</v>
      </c>
      <c r="D143" s="56" t="s">
        <v>177</v>
      </c>
      <c r="E143" s="57" t="s">
        <v>102</v>
      </c>
      <c r="F143" s="58">
        <f>'MEM CALC'!I333</f>
        <v>0</v>
      </c>
      <c r="G143" s="58" t="s">
        <v>179</v>
      </c>
      <c r="H143" s="59">
        <f t="shared" si="51"/>
        <v>87.613055999999986</v>
      </c>
      <c r="I143" s="59">
        <f t="shared" si="52"/>
        <v>0</v>
      </c>
    </row>
    <row r="144" spans="1:9" s="12" customFormat="1">
      <c r="A144" s="203"/>
      <c r="B144" s="203"/>
      <c r="C144" s="204"/>
      <c r="D144" s="205"/>
      <c r="E144" s="206"/>
      <c r="F144" s="207"/>
      <c r="G144" s="207"/>
      <c r="H144" s="208"/>
      <c r="I144" s="208"/>
    </row>
    <row r="145" spans="1:9" s="12" customFormat="1">
      <c r="A145" s="203"/>
      <c r="B145" s="203"/>
      <c r="C145" s="204"/>
      <c r="D145" s="205"/>
      <c r="E145" s="206"/>
      <c r="F145" s="207"/>
      <c r="G145" s="207"/>
      <c r="H145" s="208"/>
      <c r="I145" s="208"/>
    </row>
    <row r="146" spans="1:9" s="12" customFormat="1">
      <c r="A146" s="203"/>
      <c r="B146" s="203"/>
      <c r="C146" s="204"/>
      <c r="D146" s="205"/>
      <c r="E146" s="206"/>
      <c r="F146" s="207"/>
      <c r="G146" s="207"/>
      <c r="H146" s="208"/>
      <c r="I146" s="208"/>
    </row>
    <row r="147" spans="1:9" s="12" customFormat="1">
      <c r="A147" s="203"/>
      <c r="B147" s="203"/>
      <c r="C147" s="204"/>
      <c r="D147" s="205"/>
      <c r="E147" s="206"/>
      <c r="F147" s="207"/>
      <c r="G147" s="207"/>
      <c r="H147" s="208"/>
      <c r="I147" s="208"/>
    </row>
    <row r="148" spans="1:9" s="12" customFormat="1">
      <c r="A148" s="203"/>
      <c r="B148" s="203"/>
      <c r="C148" s="204"/>
      <c r="D148" s="205"/>
      <c r="E148" s="206"/>
      <c r="F148" s="207"/>
      <c r="G148" s="207"/>
      <c r="H148" s="208"/>
      <c r="I148" s="208"/>
    </row>
    <row r="149" spans="1:9" s="12" customFormat="1">
      <c r="A149" s="203"/>
      <c r="B149" s="203"/>
      <c r="C149" s="204"/>
      <c r="D149" s="205"/>
      <c r="E149" s="206"/>
      <c r="F149" s="207"/>
      <c r="G149" s="207"/>
      <c r="H149" s="208"/>
      <c r="I149" s="208"/>
    </row>
    <row r="150" spans="1:9" s="12" customFormat="1">
      <c r="A150" s="203"/>
      <c r="B150" s="203"/>
      <c r="C150" s="204"/>
      <c r="D150" s="205"/>
      <c r="E150" s="206"/>
      <c r="F150" s="207"/>
      <c r="G150" s="207"/>
      <c r="H150" s="208"/>
      <c r="I150" s="208"/>
    </row>
    <row r="151" spans="1:9" s="12" customFormat="1">
      <c r="A151" s="203"/>
      <c r="B151" s="203"/>
      <c r="C151" s="204"/>
      <c r="D151" s="205"/>
      <c r="E151" s="206"/>
      <c r="F151" s="207"/>
      <c r="G151" s="207"/>
      <c r="H151" s="208"/>
      <c r="I151" s="208"/>
    </row>
    <row r="152" spans="1:9" s="12" customFormat="1">
      <c r="A152" s="203"/>
      <c r="B152" s="203"/>
      <c r="C152" s="204"/>
      <c r="D152" s="205"/>
      <c r="E152" s="206"/>
      <c r="F152" s="207"/>
      <c r="G152" s="207"/>
      <c r="H152" s="208"/>
      <c r="I152" s="208"/>
    </row>
    <row r="153" spans="1:9" s="12" customFormat="1">
      <c r="A153" s="203"/>
      <c r="B153" s="203"/>
      <c r="C153" s="204"/>
      <c r="D153" s="205"/>
      <c r="E153" s="206"/>
      <c r="F153" s="207"/>
      <c r="G153" s="207"/>
      <c r="H153" s="208"/>
      <c r="I153" s="208"/>
    </row>
    <row r="154" spans="1:9" s="12" customFormat="1">
      <c r="A154" s="203"/>
      <c r="B154" s="203"/>
      <c r="C154" s="204"/>
      <c r="D154" s="205"/>
      <c r="E154" s="206"/>
      <c r="F154" s="207"/>
      <c r="G154" s="207"/>
      <c r="H154" s="208"/>
      <c r="I154" s="208"/>
    </row>
    <row r="155" spans="1:9" s="12" customFormat="1">
      <c r="A155" s="203"/>
      <c r="B155" s="203"/>
      <c r="C155" s="204"/>
      <c r="D155" s="205"/>
      <c r="E155" s="206"/>
      <c r="F155" s="207"/>
      <c r="G155" s="207"/>
      <c r="H155" s="208"/>
      <c r="I155" s="208"/>
    </row>
    <row r="156" spans="1:9" s="12" customFormat="1">
      <c r="A156" s="203"/>
      <c r="B156" s="203"/>
      <c r="C156" s="204"/>
      <c r="D156" s="205"/>
      <c r="E156" s="206"/>
      <c r="F156" s="207"/>
      <c r="G156" s="207"/>
      <c r="H156" s="208"/>
      <c r="I156" s="208"/>
    </row>
    <row r="157" spans="1:9" s="12" customFormat="1">
      <c r="A157" s="203"/>
      <c r="B157" s="203"/>
      <c r="C157" s="204"/>
      <c r="D157" s="205"/>
      <c r="E157" s="206"/>
      <c r="F157" s="207"/>
      <c r="G157" s="207"/>
      <c r="H157" s="208"/>
      <c r="I157" s="208"/>
    </row>
    <row r="158" spans="1:9" s="12" customFormat="1">
      <c r="A158" s="203"/>
      <c r="B158" s="203"/>
      <c r="C158" s="204"/>
      <c r="D158" s="205"/>
      <c r="E158" s="206"/>
      <c r="F158" s="207"/>
      <c r="G158" s="207"/>
      <c r="H158" s="208"/>
      <c r="I158" s="208"/>
    </row>
    <row r="159" spans="1:9" s="12" customFormat="1">
      <c r="A159" s="203"/>
      <c r="B159" s="203"/>
      <c r="C159" s="204"/>
      <c r="D159" s="205"/>
      <c r="E159" s="206"/>
      <c r="F159" s="207"/>
      <c r="G159" s="207"/>
      <c r="H159" s="208"/>
      <c r="I159" s="208"/>
    </row>
    <row r="160" spans="1:9" s="12" customFormat="1">
      <c r="A160" s="203"/>
      <c r="B160" s="203"/>
      <c r="C160" s="204"/>
      <c r="D160" s="205"/>
      <c r="E160" s="206"/>
      <c r="F160" s="207"/>
      <c r="G160" s="207"/>
      <c r="H160" s="208"/>
      <c r="I160" s="208"/>
    </row>
    <row r="161" spans="1:9" s="12" customFormat="1">
      <c r="A161" s="203"/>
      <c r="B161" s="203"/>
      <c r="C161" s="204"/>
      <c r="D161" s="205"/>
      <c r="E161" s="206"/>
      <c r="F161" s="207"/>
      <c r="G161" s="207"/>
      <c r="H161" s="208"/>
      <c r="I161" s="208"/>
    </row>
    <row r="162" spans="1:9" s="12" customFormat="1">
      <c r="A162" s="203"/>
      <c r="B162" s="203"/>
      <c r="C162" s="204"/>
      <c r="D162" s="205"/>
      <c r="E162" s="206"/>
      <c r="F162" s="207"/>
      <c r="G162" s="207"/>
      <c r="H162" s="208"/>
      <c r="I162" s="208"/>
    </row>
    <row r="163" spans="1:9" s="12" customFormat="1">
      <c r="A163" s="203"/>
      <c r="B163" s="203"/>
      <c r="C163" s="204"/>
      <c r="D163" s="205"/>
      <c r="E163" s="206"/>
      <c r="F163" s="207"/>
      <c r="G163" s="207"/>
      <c r="H163" s="208"/>
      <c r="I163" s="208"/>
    </row>
    <row r="164" spans="1:9" s="12" customFormat="1">
      <c r="A164" s="203"/>
      <c r="B164" s="203"/>
      <c r="C164" s="204"/>
      <c r="D164" s="205"/>
      <c r="E164" s="206"/>
      <c r="F164" s="207"/>
      <c r="G164" s="207"/>
      <c r="H164" s="208"/>
      <c r="I164" s="208"/>
    </row>
    <row r="165" spans="1:9" s="12" customFormat="1">
      <c r="A165" s="203"/>
      <c r="B165" s="203"/>
      <c r="C165" s="204"/>
      <c r="D165" s="205"/>
      <c r="E165" s="206"/>
      <c r="F165" s="207"/>
      <c r="G165" s="207"/>
      <c r="H165" s="208"/>
      <c r="I165" s="208"/>
    </row>
    <row r="166" spans="1:9" s="12" customFormat="1">
      <c r="A166" s="203"/>
      <c r="B166" s="203"/>
      <c r="C166" s="204"/>
      <c r="D166" s="205"/>
      <c r="E166" s="206"/>
      <c r="F166" s="207"/>
      <c r="G166" s="207"/>
      <c r="H166" s="208"/>
      <c r="I166" s="208"/>
    </row>
    <row r="167" spans="1:9" s="12" customFormat="1">
      <c r="A167" s="203"/>
      <c r="B167" s="203"/>
      <c r="C167" s="204"/>
      <c r="D167" s="205"/>
      <c r="E167" s="206"/>
      <c r="F167" s="207"/>
      <c r="G167" s="207"/>
      <c r="H167" s="208"/>
      <c r="I167" s="208"/>
    </row>
    <row r="168" spans="1:9" s="12" customFormat="1">
      <c r="A168" s="203"/>
      <c r="B168" s="203"/>
      <c r="C168" s="204"/>
      <c r="D168" s="205"/>
      <c r="E168" s="206"/>
      <c r="F168" s="207"/>
      <c r="G168" s="207"/>
      <c r="H168" s="208"/>
      <c r="I168" s="208"/>
    </row>
    <row r="169" spans="1:9" s="12" customFormat="1">
      <c r="A169" s="203"/>
      <c r="B169" s="203"/>
      <c r="C169" s="204"/>
      <c r="D169" s="205"/>
      <c r="E169" s="206"/>
      <c r="F169" s="207"/>
      <c r="G169" s="207"/>
      <c r="H169" s="208"/>
      <c r="I169" s="208"/>
    </row>
    <row r="170" spans="1:9" s="12" customFormat="1">
      <c r="A170" s="203"/>
      <c r="B170" s="203"/>
      <c r="C170" s="204"/>
      <c r="D170" s="205"/>
      <c r="E170" s="206"/>
      <c r="F170" s="207"/>
      <c r="G170" s="207"/>
      <c r="H170" s="208"/>
      <c r="I170" s="208"/>
    </row>
    <row r="171" spans="1:9" s="12" customFormat="1">
      <c r="A171" s="203"/>
      <c r="B171" s="203"/>
      <c r="C171" s="204"/>
      <c r="D171" s="205"/>
      <c r="E171" s="206"/>
      <c r="F171" s="207"/>
      <c r="G171" s="207"/>
      <c r="H171" s="208"/>
      <c r="I171" s="208"/>
    </row>
    <row r="172" spans="1:9" s="12" customFormat="1">
      <c r="A172" s="203"/>
      <c r="B172" s="203"/>
      <c r="C172" s="204"/>
      <c r="D172" s="205"/>
      <c r="E172" s="206"/>
      <c r="F172" s="207"/>
      <c r="G172" s="207"/>
      <c r="H172" s="208"/>
      <c r="I172" s="208"/>
    </row>
    <row r="173" spans="1:9" s="12" customFormat="1">
      <c r="A173" s="203"/>
      <c r="B173" s="203"/>
      <c r="C173" s="204"/>
      <c r="D173" s="205"/>
      <c r="E173" s="206"/>
      <c r="F173" s="207"/>
      <c r="G173" s="207"/>
      <c r="H173" s="208"/>
      <c r="I173" s="208"/>
    </row>
    <row r="174" spans="1:9" s="12" customFormat="1">
      <c r="A174" s="203"/>
      <c r="B174" s="203"/>
      <c r="C174" s="204"/>
      <c r="D174" s="205"/>
      <c r="E174" s="206"/>
      <c r="F174" s="207"/>
      <c r="G174" s="207"/>
      <c r="H174" s="208"/>
      <c r="I174" s="208"/>
    </row>
    <row r="175" spans="1:9" s="12" customFormat="1">
      <c r="A175" s="203"/>
      <c r="B175" s="203"/>
      <c r="C175" s="204"/>
      <c r="D175" s="205"/>
      <c r="E175" s="206"/>
      <c r="F175" s="207"/>
      <c r="G175" s="207"/>
      <c r="H175" s="208"/>
      <c r="I175" s="208"/>
    </row>
    <row r="176" spans="1:9" s="12" customFormat="1">
      <c r="A176" s="203"/>
      <c r="B176" s="203"/>
      <c r="C176" s="204"/>
      <c r="D176" s="205"/>
      <c r="E176" s="206"/>
      <c r="F176" s="207"/>
      <c r="G176" s="207"/>
      <c r="H176" s="208"/>
      <c r="I176" s="208"/>
    </row>
    <row r="177" spans="1:9" s="12" customFormat="1">
      <c r="A177" s="203"/>
      <c r="B177" s="203"/>
      <c r="C177" s="204"/>
      <c r="D177" s="205"/>
      <c r="E177" s="206"/>
      <c r="F177" s="207"/>
      <c r="G177" s="207"/>
      <c r="H177" s="208"/>
      <c r="I177" s="208"/>
    </row>
    <row r="178" spans="1:9" s="12" customFormat="1">
      <c r="A178" s="203"/>
      <c r="B178" s="203"/>
      <c r="C178" s="204"/>
      <c r="D178" s="205"/>
      <c r="E178" s="206"/>
      <c r="F178" s="207"/>
      <c r="G178" s="207"/>
      <c r="H178" s="208"/>
      <c r="I178" s="208"/>
    </row>
    <row r="179" spans="1:9" s="12" customFormat="1">
      <c r="A179" s="203"/>
      <c r="B179" s="203"/>
      <c r="C179" s="204"/>
      <c r="D179" s="205"/>
      <c r="E179" s="206"/>
      <c r="F179" s="207"/>
      <c r="G179" s="207"/>
      <c r="H179" s="208"/>
      <c r="I179" s="208"/>
    </row>
    <row r="180" spans="1:9" s="12" customFormat="1">
      <c r="A180" s="203"/>
      <c r="B180" s="203"/>
      <c r="C180" s="204"/>
      <c r="D180" s="205"/>
      <c r="E180" s="206"/>
      <c r="F180" s="207"/>
      <c r="G180" s="207"/>
      <c r="H180" s="208"/>
      <c r="I180" s="208"/>
    </row>
    <row r="181" spans="1:9" s="12" customFormat="1">
      <c r="A181" s="203"/>
      <c r="B181" s="203"/>
      <c r="C181" s="204"/>
      <c r="D181" s="205"/>
      <c r="E181" s="206"/>
      <c r="F181" s="207"/>
      <c r="G181" s="207"/>
      <c r="H181" s="208"/>
      <c r="I181" s="208"/>
    </row>
    <row r="182" spans="1:9" s="12" customFormat="1">
      <c r="A182" s="203"/>
      <c r="B182" s="203"/>
      <c r="C182" s="204"/>
      <c r="D182" s="205"/>
      <c r="E182" s="206"/>
      <c r="F182" s="207"/>
      <c r="G182" s="207"/>
      <c r="H182" s="208"/>
      <c r="I182" s="208"/>
    </row>
    <row r="183" spans="1:9" s="12" customFormat="1">
      <c r="A183" s="203"/>
      <c r="B183" s="203"/>
      <c r="C183" s="204"/>
      <c r="D183" s="205"/>
      <c r="E183" s="206"/>
      <c r="F183" s="207"/>
      <c r="G183" s="207"/>
      <c r="H183" s="208"/>
      <c r="I183" s="208"/>
    </row>
    <row r="184" spans="1:9" s="12" customFormat="1">
      <c r="A184" s="203"/>
      <c r="B184" s="203"/>
      <c r="C184" s="204"/>
      <c r="D184" s="205"/>
      <c r="E184" s="206"/>
      <c r="F184" s="207"/>
      <c r="G184" s="207"/>
      <c r="H184" s="208"/>
      <c r="I184" s="208"/>
    </row>
    <row r="185" spans="1:9" s="12" customFormat="1">
      <c r="A185" s="203"/>
      <c r="B185" s="203"/>
      <c r="C185" s="204"/>
      <c r="D185" s="205"/>
      <c r="E185" s="206"/>
      <c r="F185" s="207"/>
      <c r="G185" s="207"/>
      <c r="H185" s="208"/>
      <c r="I185" s="208"/>
    </row>
    <row r="186" spans="1:9" s="12" customFormat="1">
      <c r="A186" s="203"/>
      <c r="B186" s="203"/>
      <c r="C186" s="204"/>
      <c r="D186" s="205"/>
      <c r="E186" s="206"/>
      <c r="F186" s="207"/>
      <c r="G186" s="207"/>
      <c r="H186" s="208"/>
      <c r="I186" s="208"/>
    </row>
    <row r="187" spans="1:9" s="12" customFormat="1">
      <c r="A187" s="203"/>
      <c r="B187" s="203"/>
      <c r="C187" s="204"/>
      <c r="D187" s="205"/>
      <c r="E187" s="206"/>
      <c r="F187" s="207"/>
      <c r="G187" s="207"/>
      <c r="H187" s="208"/>
      <c r="I187" s="208"/>
    </row>
    <row r="188" spans="1:9" s="12" customFormat="1">
      <c r="A188" s="203"/>
      <c r="B188" s="203"/>
      <c r="C188" s="204"/>
      <c r="D188" s="205"/>
      <c r="E188" s="206"/>
      <c r="F188" s="207"/>
      <c r="G188" s="207"/>
      <c r="H188" s="208"/>
      <c r="I188" s="208"/>
    </row>
    <row r="189" spans="1:9" s="12" customFormat="1">
      <c r="A189" s="203"/>
      <c r="B189" s="203"/>
      <c r="C189" s="204"/>
      <c r="D189" s="205"/>
      <c r="E189" s="206"/>
      <c r="F189" s="207"/>
      <c r="G189" s="207"/>
      <c r="H189" s="208"/>
      <c r="I189" s="208"/>
    </row>
    <row r="190" spans="1:9" s="12" customFormat="1">
      <c r="A190" s="203"/>
      <c r="B190" s="203"/>
      <c r="C190" s="204"/>
      <c r="D190" s="205"/>
      <c r="E190" s="206"/>
      <c r="F190" s="207"/>
      <c r="G190" s="207"/>
      <c r="H190" s="208"/>
      <c r="I190" s="208"/>
    </row>
    <row r="191" spans="1:9" s="12" customFormat="1">
      <c r="A191" s="203"/>
      <c r="B191" s="203"/>
      <c r="C191" s="204"/>
      <c r="D191" s="205"/>
      <c r="E191" s="206"/>
      <c r="F191" s="207"/>
      <c r="G191" s="207"/>
      <c r="H191" s="208"/>
      <c r="I191" s="208"/>
    </row>
    <row r="192" spans="1:9" s="12" customFormat="1">
      <c r="A192" s="203"/>
      <c r="B192" s="203"/>
      <c r="C192" s="204"/>
      <c r="D192" s="205"/>
      <c r="E192" s="206"/>
      <c r="F192" s="207"/>
      <c r="G192" s="207"/>
      <c r="H192" s="208"/>
      <c r="I192" s="208"/>
    </row>
    <row r="193" spans="1:9" s="12" customFormat="1">
      <c r="A193" s="203"/>
      <c r="B193" s="203"/>
      <c r="C193" s="204"/>
      <c r="D193" s="205"/>
      <c r="E193" s="206"/>
      <c r="F193" s="207"/>
      <c r="G193" s="207"/>
      <c r="H193" s="208"/>
      <c r="I193" s="208"/>
    </row>
    <row r="194" spans="1:9" s="12" customFormat="1">
      <c r="A194" s="203"/>
      <c r="B194" s="203"/>
      <c r="C194" s="204"/>
      <c r="D194" s="205"/>
      <c r="E194" s="206"/>
      <c r="F194" s="207"/>
      <c r="G194" s="207"/>
      <c r="H194" s="208"/>
      <c r="I194" s="208"/>
    </row>
    <row r="195" spans="1:9" s="12" customFormat="1">
      <c r="A195" s="203"/>
      <c r="B195" s="203"/>
      <c r="C195" s="204"/>
      <c r="D195" s="205"/>
      <c r="E195" s="206"/>
      <c r="F195" s="207"/>
      <c r="G195" s="207"/>
      <c r="H195" s="208"/>
      <c r="I195" s="208"/>
    </row>
    <row r="196" spans="1:9" s="12" customFormat="1">
      <c r="A196" s="203"/>
      <c r="B196" s="203"/>
      <c r="C196" s="204"/>
      <c r="D196" s="205"/>
      <c r="E196" s="206"/>
      <c r="F196" s="207"/>
      <c r="G196" s="207"/>
      <c r="H196" s="208"/>
      <c r="I196" s="208"/>
    </row>
    <row r="197" spans="1:9" s="12" customFormat="1">
      <c r="A197" s="203"/>
      <c r="B197" s="203"/>
      <c r="C197" s="204"/>
      <c r="D197" s="205"/>
      <c r="E197" s="206"/>
      <c r="F197" s="207"/>
      <c r="G197" s="207"/>
      <c r="H197" s="208"/>
      <c r="I197" s="208"/>
    </row>
    <row r="198" spans="1:9" s="12" customFormat="1">
      <c r="A198" s="203"/>
      <c r="B198" s="203"/>
      <c r="C198" s="204"/>
      <c r="D198" s="205"/>
      <c r="E198" s="206"/>
      <c r="F198" s="207"/>
      <c r="G198" s="207"/>
      <c r="H198" s="208"/>
      <c r="I198" s="208"/>
    </row>
    <row r="199" spans="1:9" s="12" customFormat="1">
      <c r="A199" s="203"/>
      <c r="B199" s="203"/>
      <c r="C199" s="204"/>
      <c r="D199" s="205"/>
      <c r="E199" s="206"/>
      <c r="F199" s="207"/>
      <c r="G199" s="207"/>
      <c r="H199" s="208"/>
      <c r="I199" s="208"/>
    </row>
    <row r="200" spans="1:9" s="12" customFormat="1">
      <c r="A200" s="203"/>
      <c r="B200" s="203"/>
      <c r="C200" s="204"/>
      <c r="D200" s="205"/>
      <c r="E200" s="206"/>
      <c r="F200" s="207"/>
      <c r="G200" s="207"/>
      <c r="H200" s="208"/>
      <c r="I200" s="208"/>
    </row>
    <row r="201" spans="1:9" s="12" customFormat="1">
      <c r="A201" s="203"/>
      <c r="B201" s="203"/>
      <c r="C201" s="204"/>
      <c r="D201" s="205"/>
      <c r="E201" s="206"/>
      <c r="F201" s="207"/>
      <c r="G201" s="207"/>
      <c r="H201" s="208"/>
      <c r="I201" s="208"/>
    </row>
    <row r="202" spans="1:9" s="12" customFormat="1">
      <c r="A202" s="203"/>
      <c r="B202" s="203"/>
      <c r="C202" s="204"/>
      <c r="D202" s="205"/>
      <c r="E202" s="206"/>
      <c r="F202" s="207"/>
      <c r="G202" s="207"/>
      <c r="H202" s="208"/>
      <c r="I202" s="208"/>
    </row>
    <row r="203" spans="1:9" s="12" customFormat="1">
      <c r="A203" s="203"/>
      <c r="B203" s="203"/>
      <c r="C203" s="204"/>
      <c r="D203" s="205"/>
      <c r="E203" s="206"/>
      <c r="F203" s="207"/>
      <c r="G203" s="207"/>
      <c r="H203" s="208"/>
      <c r="I203" s="208"/>
    </row>
    <row r="204" spans="1:9" s="12" customFormat="1">
      <c r="A204" s="203"/>
      <c r="B204" s="203"/>
      <c r="C204" s="204"/>
      <c r="D204" s="205"/>
      <c r="E204" s="206"/>
      <c r="F204" s="207"/>
      <c r="G204" s="207"/>
      <c r="H204" s="208"/>
      <c r="I204" s="208"/>
    </row>
    <row r="205" spans="1:9" s="12" customFormat="1">
      <c r="A205" s="203"/>
      <c r="B205" s="203"/>
      <c r="C205" s="204"/>
      <c r="D205" s="205"/>
      <c r="E205" s="206"/>
      <c r="F205" s="207"/>
      <c r="G205" s="207"/>
      <c r="H205" s="208"/>
      <c r="I205" s="208"/>
    </row>
    <row r="206" spans="1:9" s="12" customFormat="1">
      <c r="A206" s="203"/>
      <c r="B206" s="203"/>
      <c r="C206" s="204"/>
      <c r="D206" s="205"/>
      <c r="E206" s="206"/>
      <c r="F206" s="207"/>
      <c r="G206" s="207"/>
      <c r="H206" s="208"/>
      <c r="I206" s="208"/>
    </row>
    <row r="207" spans="1:9" s="12" customFormat="1">
      <c r="A207" s="203"/>
      <c r="B207" s="203"/>
      <c r="C207" s="204"/>
      <c r="D207" s="205"/>
      <c r="E207" s="206"/>
      <c r="F207" s="207"/>
      <c r="G207" s="207"/>
      <c r="H207" s="208"/>
      <c r="I207" s="208"/>
    </row>
    <row r="208" spans="1:9" s="12" customFormat="1">
      <c r="A208" s="203"/>
      <c r="B208" s="203"/>
      <c r="C208" s="204"/>
      <c r="D208" s="205"/>
      <c r="E208" s="206"/>
      <c r="F208" s="207"/>
      <c r="G208" s="207"/>
      <c r="H208" s="208"/>
      <c r="I208" s="208"/>
    </row>
    <row r="209" spans="1:9" s="12" customFormat="1">
      <c r="A209" s="203"/>
      <c r="B209" s="203"/>
      <c r="C209" s="204"/>
      <c r="D209" s="205"/>
      <c r="E209" s="206"/>
      <c r="F209" s="207"/>
      <c r="G209" s="207"/>
      <c r="H209" s="208"/>
      <c r="I209" s="208"/>
    </row>
    <row r="210" spans="1:9" s="12" customFormat="1">
      <c r="A210" s="203"/>
      <c r="B210" s="203"/>
      <c r="C210" s="204"/>
      <c r="D210" s="205"/>
      <c r="E210" s="206"/>
      <c r="F210" s="207"/>
      <c r="G210" s="207"/>
      <c r="H210" s="208"/>
      <c r="I210" s="208"/>
    </row>
    <row r="211" spans="1:9" s="12" customFormat="1">
      <c r="A211" s="203"/>
      <c r="B211" s="203"/>
      <c r="C211" s="204"/>
      <c r="D211" s="205"/>
      <c r="E211" s="206"/>
      <c r="F211" s="207"/>
      <c r="G211" s="207"/>
      <c r="H211" s="208"/>
      <c r="I211" s="208"/>
    </row>
    <row r="212" spans="1:9" s="12" customFormat="1">
      <c r="A212" s="203"/>
      <c r="B212" s="203"/>
      <c r="C212" s="204"/>
      <c r="D212" s="205"/>
      <c r="E212" s="206"/>
      <c r="F212" s="207"/>
      <c r="G212" s="207"/>
      <c r="H212" s="208"/>
      <c r="I212" s="208"/>
    </row>
    <row r="213" spans="1:9" s="12" customFormat="1">
      <c r="A213" s="203"/>
      <c r="B213" s="203"/>
      <c r="C213" s="204"/>
      <c r="D213" s="205"/>
      <c r="E213" s="206"/>
      <c r="F213" s="207"/>
      <c r="G213" s="207"/>
      <c r="H213" s="208"/>
      <c r="I213" s="208"/>
    </row>
    <row r="214" spans="1:9" s="12" customFormat="1">
      <c r="A214" s="203"/>
      <c r="B214" s="203"/>
      <c r="C214" s="204"/>
      <c r="D214" s="205"/>
      <c r="E214" s="206"/>
      <c r="F214" s="207"/>
      <c r="G214" s="207"/>
      <c r="H214" s="208"/>
      <c r="I214" s="208"/>
    </row>
    <row r="215" spans="1:9" s="12" customFormat="1">
      <c r="A215" s="203"/>
      <c r="B215" s="203"/>
      <c r="C215" s="204"/>
      <c r="D215" s="205"/>
      <c r="E215" s="206"/>
      <c r="F215" s="207"/>
      <c r="G215" s="207"/>
      <c r="H215" s="208"/>
      <c r="I215" s="208"/>
    </row>
    <row r="216" spans="1:9" s="12" customFormat="1">
      <c r="A216" s="203"/>
      <c r="B216" s="203"/>
      <c r="C216" s="204"/>
      <c r="D216" s="205"/>
      <c r="E216" s="206"/>
      <c r="F216" s="207"/>
      <c r="G216" s="207"/>
      <c r="H216" s="208"/>
      <c r="I216" s="208"/>
    </row>
    <row r="217" spans="1:9" s="12" customFormat="1">
      <c r="A217" s="203"/>
      <c r="B217" s="203"/>
      <c r="C217" s="204"/>
      <c r="D217" s="205"/>
      <c r="E217" s="206"/>
      <c r="F217" s="207"/>
      <c r="G217" s="207"/>
      <c r="H217" s="208"/>
      <c r="I217" s="208"/>
    </row>
    <row r="218" spans="1:9" s="12" customFormat="1">
      <c r="A218" s="203"/>
      <c r="B218" s="203"/>
      <c r="C218" s="204"/>
      <c r="D218" s="205"/>
      <c r="E218" s="206"/>
      <c r="F218" s="207"/>
      <c r="G218" s="207"/>
      <c r="H218" s="208"/>
      <c r="I218" s="208"/>
    </row>
    <row r="219" spans="1:9" s="12" customFormat="1">
      <c r="A219" s="203"/>
      <c r="B219" s="203"/>
      <c r="C219" s="204"/>
      <c r="D219" s="205"/>
      <c r="E219" s="206"/>
      <c r="F219" s="207"/>
      <c r="G219" s="207"/>
      <c r="H219" s="208"/>
      <c r="I219" s="208"/>
    </row>
    <row r="220" spans="1:9" s="12" customFormat="1">
      <c r="A220" s="203"/>
      <c r="B220" s="203"/>
      <c r="C220" s="204"/>
      <c r="D220" s="205"/>
      <c r="E220" s="206"/>
      <c r="F220" s="207"/>
      <c r="G220" s="207"/>
      <c r="H220" s="208"/>
      <c r="I220" s="208"/>
    </row>
    <row r="221" spans="1:9" s="12" customFormat="1">
      <c r="A221" s="203"/>
      <c r="B221" s="203"/>
      <c r="C221" s="204"/>
      <c r="D221" s="205"/>
      <c r="E221" s="206"/>
      <c r="F221" s="207"/>
      <c r="G221" s="207"/>
      <c r="H221" s="208"/>
      <c r="I221" s="208"/>
    </row>
    <row r="222" spans="1:9" s="12" customFormat="1">
      <c r="A222" s="203"/>
      <c r="B222" s="203"/>
      <c r="C222" s="204"/>
      <c r="D222" s="205"/>
      <c r="E222" s="206"/>
      <c r="F222" s="207"/>
      <c r="G222" s="207"/>
      <c r="H222" s="208"/>
      <c r="I222" s="208"/>
    </row>
    <row r="223" spans="1:9" s="12" customFormat="1">
      <c r="A223" s="203"/>
      <c r="B223" s="203"/>
      <c r="C223" s="204"/>
      <c r="D223" s="205"/>
      <c r="E223" s="206"/>
      <c r="F223" s="207"/>
      <c r="G223" s="207"/>
      <c r="H223" s="208"/>
      <c r="I223" s="208"/>
    </row>
    <row r="224" spans="1:9" s="12" customFormat="1">
      <c r="A224" s="203"/>
      <c r="B224" s="203"/>
      <c r="C224" s="204"/>
      <c r="D224" s="205"/>
      <c r="E224" s="206"/>
      <c r="F224" s="207"/>
      <c r="G224" s="207"/>
      <c r="H224" s="208"/>
      <c r="I224" s="208"/>
    </row>
    <row r="225" spans="1:9" s="12" customFormat="1">
      <c r="A225" s="203"/>
      <c r="B225" s="203"/>
      <c r="C225" s="204"/>
      <c r="D225" s="205"/>
      <c r="E225" s="206"/>
      <c r="F225" s="207"/>
      <c r="G225" s="207"/>
      <c r="H225" s="208"/>
      <c r="I225" s="208"/>
    </row>
    <row r="226" spans="1:9" s="12" customFormat="1">
      <c r="A226" s="203"/>
      <c r="B226" s="203"/>
      <c r="C226" s="204"/>
      <c r="D226" s="205"/>
      <c r="E226" s="206"/>
      <c r="F226" s="207"/>
      <c r="G226" s="207"/>
      <c r="H226" s="208"/>
      <c r="I226" s="208"/>
    </row>
    <row r="227" spans="1:9" s="12" customFormat="1">
      <c r="A227" s="203"/>
      <c r="B227" s="203"/>
      <c r="C227" s="204"/>
      <c r="D227" s="205"/>
      <c r="E227" s="206"/>
      <c r="F227" s="207"/>
      <c r="G227" s="207"/>
      <c r="H227" s="208"/>
      <c r="I227" s="208"/>
    </row>
    <row r="228" spans="1:9" s="12" customFormat="1">
      <c r="A228" s="203"/>
      <c r="B228" s="203"/>
      <c r="C228" s="204"/>
      <c r="D228" s="205"/>
      <c r="E228" s="206"/>
      <c r="F228" s="207"/>
      <c r="G228" s="207"/>
      <c r="H228" s="208"/>
      <c r="I228" s="208"/>
    </row>
    <row r="229" spans="1:9" s="12" customFormat="1">
      <c r="A229" s="203"/>
      <c r="B229" s="203"/>
      <c r="C229" s="204"/>
      <c r="D229" s="205"/>
      <c r="E229" s="206"/>
      <c r="F229" s="207"/>
      <c r="G229" s="207"/>
      <c r="H229" s="208"/>
      <c r="I229" s="208"/>
    </row>
    <row r="230" spans="1:9" s="12" customFormat="1">
      <c r="A230" s="203"/>
      <c r="B230" s="203"/>
      <c r="C230" s="204"/>
      <c r="D230" s="205"/>
      <c r="E230" s="206"/>
      <c r="F230" s="207"/>
      <c r="G230" s="207"/>
      <c r="H230" s="208"/>
      <c r="I230" s="208"/>
    </row>
    <row r="231" spans="1:9" s="12" customFormat="1">
      <c r="A231" s="203"/>
      <c r="B231" s="203"/>
      <c r="C231" s="204"/>
      <c r="D231" s="205"/>
      <c r="E231" s="206"/>
      <c r="F231" s="207"/>
      <c r="G231" s="207"/>
      <c r="H231" s="208"/>
      <c r="I231" s="208"/>
    </row>
    <row r="232" spans="1:9" s="12" customFormat="1">
      <c r="A232" s="203"/>
      <c r="B232" s="203"/>
      <c r="C232" s="204"/>
      <c r="D232" s="205"/>
      <c r="E232" s="206"/>
      <c r="F232" s="207"/>
      <c r="G232" s="207"/>
      <c r="H232" s="208"/>
      <c r="I232" s="208"/>
    </row>
    <row r="233" spans="1:9" s="12" customFormat="1">
      <c r="A233" s="203"/>
      <c r="B233" s="203"/>
      <c r="C233" s="204"/>
      <c r="D233" s="205"/>
      <c r="E233" s="206"/>
      <c r="F233" s="207"/>
      <c r="G233" s="207"/>
      <c r="H233" s="208"/>
      <c r="I233" s="208"/>
    </row>
    <row r="234" spans="1:9" s="12" customFormat="1">
      <c r="A234" s="203"/>
      <c r="B234" s="203"/>
      <c r="C234" s="204"/>
      <c r="D234" s="205"/>
      <c r="E234" s="206"/>
      <c r="F234" s="207"/>
      <c r="G234" s="207"/>
      <c r="H234" s="208"/>
      <c r="I234" s="208"/>
    </row>
    <row r="235" spans="1:9" s="12" customFormat="1">
      <c r="A235" s="203"/>
      <c r="B235" s="203"/>
      <c r="C235" s="204"/>
      <c r="D235" s="205"/>
      <c r="E235" s="206"/>
      <c r="F235" s="207"/>
      <c r="G235" s="207"/>
      <c r="H235" s="208"/>
      <c r="I235" s="208"/>
    </row>
    <row r="236" spans="1:9" s="12" customFormat="1">
      <c r="A236" s="203"/>
      <c r="B236" s="203"/>
      <c r="C236" s="204"/>
      <c r="D236" s="205"/>
      <c r="E236" s="206"/>
      <c r="F236" s="207"/>
      <c r="G236" s="207"/>
      <c r="H236" s="208"/>
      <c r="I236" s="208"/>
    </row>
    <row r="237" spans="1:9" s="12" customFormat="1">
      <c r="A237" s="203"/>
      <c r="B237" s="203"/>
      <c r="C237" s="204"/>
      <c r="D237" s="205"/>
      <c r="E237" s="206"/>
      <c r="F237" s="207"/>
      <c r="G237" s="207"/>
      <c r="H237" s="208"/>
      <c r="I237" s="208"/>
    </row>
    <row r="238" spans="1:9" s="12" customFormat="1">
      <c r="A238" s="203"/>
      <c r="B238" s="203"/>
      <c r="C238" s="204"/>
      <c r="D238" s="205"/>
      <c r="E238" s="206"/>
      <c r="F238" s="207"/>
      <c r="G238" s="207"/>
      <c r="H238" s="208"/>
      <c r="I238" s="208"/>
    </row>
    <row r="239" spans="1:9" s="12" customFormat="1">
      <c r="A239" s="203"/>
      <c r="B239" s="203"/>
      <c r="C239" s="204"/>
      <c r="D239" s="205"/>
      <c r="E239" s="206"/>
      <c r="F239" s="207"/>
      <c r="G239" s="207"/>
      <c r="H239" s="208"/>
      <c r="I239" s="208"/>
    </row>
    <row r="240" spans="1:9" s="12" customFormat="1">
      <c r="A240" s="203"/>
      <c r="B240" s="203"/>
      <c r="C240" s="204"/>
      <c r="D240" s="205"/>
      <c r="E240" s="206"/>
      <c r="F240" s="207"/>
      <c r="G240" s="207"/>
      <c r="H240" s="208"/>
      <c r="I240" s="208"/>
    </row>
    <row r="241" spans="1:9" s="12" customFormat="1">
      <c r="A241" s="203"/>
      <c r="B241" s="203"/>
      <c r="C241" s="204"/>
      <c r="D241" s="205"/>
      <c r="E241" s="206"/>
      <c r="F241" s="207"/>
      <c r="G241" s="207"/>
      <c r="H241" s="208"/>
      <c r="I241" s="208"/>
    </row>
    <row r="242" spans="1:9" s="12" customFormat="1">
      <c r="A242" s="203"/>
      <c r="B242" s="203"/>
      <c r="C242" s="204"/>
      <c r="D242" s="205"/>
      <c r="E242" s="206"/>
      <c r="F242" s="207"/>
      <c r="G242" s="207"/>
      <c r="H242" s="208"/>
      <c r="I242" s="208"/>
    </row>
    <row r="243" spans="1:9" s="12" customFormat="1">
      <c r="A243" s="203"/>
      <c r="B243" s="203"/>
      <c r="C243" s="204"/>
      <c r="D243" s="205"/>
      <c r="E243" s="206"/>
      <c r="F243" s="207"/>
      <c r="G243" s="207"/>
      <c r="H243" s="208"/>
      <c r="I243" s="208"/>
    </row>
    <row r="244" spans="1:9" s="12" customFormat="1">
      <c r="A244" s="203"/>
      <c r="B244" s="203"/>
      <c r="C244" s="204"/>
      <c r="D244" s="205"/>
      <c r="E244" s="206"/>
      <c r="F244" s="207"/>
      <c r="G244" s="207"/>
      <c r="H244" s="208"/>
      <c r="I244" s="208"/>
    </row>
    <row r="245" spans="1:9" s="12" customFormat="1">
      <c r="A245" s="203"/>
      <c r="B245" s="203"/>
      <c r="C245" s="204"/>
      <c r="D245" s="205"/>
      <c r="E245" s="206"/>
      <c r="F245" s="207"/>
      <c r="G245" s="207"/>
      <c r="H245" s="208"/>
      <c r="I245" s="208"/>
    </row>
    <row r="246" spans="1:9" s="12" customFormat="1">
      <c r="A246" s="203"/>
      <c r="B246" s="203"/>
      <c r="C246" s="204"/>
      <c r="D246" s="205"/>
      <c r="E246" s="206"/>
      <c r="F246" s="207"/>
      <c r="G246" s="207"/>
      <c r="H246" s="208"/>
      <c r="I246" s="208"/>
    </row>
    <row r="247" spans="1:9" s="12" customFormat="1">
      <c r="A247" s="203"/>
      <c r="B247" s="203"/>
      <c r="C247" s="204"/>
      <c r="D247" s="205"/>
      <c r="E247" s="206"/>
      <c r="F247" s="207"/>
      <c r="G247" s="207"/>
      <c r="H247" s="208"/>
      <c r="I247" s="208"/>
    </row>
    <row r="248" spans="1:9" s="12" customFormat="1">
      <c r="A248" s="203"/>
      <c r="B248" s="203"/>
      <c r="C248" s="204"/>
      <c r="D248" s="205"/>
      <c r="E248" s="206"/>
      <c r="F248" s="207"/>
      <c r="G248" s="207"/>
      <c r="H248" s="208"/>
      <c r="I248" s="208"/>
    </row>
    <row r="249" spans="1:9" s="12" customFormat="1">
      <c r="A249" s="203"/>
      <c r="B249" s="203"/>
      <c r="C249" s="204"/>
      <c r="D249" s="205"/>
      <c r="E249" s="206"/>
      <c r="F249" s="207"/>
      <c r="G249" s="207"/>
      <c r="H249" s="208"/>
      <c r="I249" s="208"/>
    </row>
    <row r="250" spans="1:9" s="12" customFormat="1">
      <c r="A250" s="203"/>
      <c r="B250" s="203"/>
      <c r="C250" s="204"/>
      <c r="D250" s="205"/>
      <c r="E250" s="206"/>
      <c r="F250" s="207"/>
      <c r="G250" s="207"/>
      <c r="H250" s="208"/>
      <c r="I250" s="208"/>
    </row>
    <row r="251" spans="1:9" s="12" customFormat="1">
      <c r="A251" s="203"/>
      <c r="B251" s="203"/>
      <c r="C251" s="204"/>
      <c r="D251" s="205"/>
      <c r="E251" s="206"/>
      <c r="F251" s="207"/>
      <c r="G251" s="207"/>
      <c r="H251" s="208"/>
      <c r="I251" s="208"/>
    </row>
    <row r="252" spans="1:9" s="12" customFormat="1">
      <c r="A252" s="203"/>
      <c r="B252" s="203"/>
      <c r="C252" s="204"/>
      <c r="D252" s="205"/>
      <c r="E252" s="206"/>
      <c r="F252" s="207"/>
      <c r="G252" s="207"/>
      <c r="H252" s="208"/>
      <c r="I252" s="208"/>
    </row>
    <row r="253" spans="1:9" s="12" customFormat="1">
      <c r="A253" s="203"/>
      <c r="B253" s="203"/>
      <c r="C253" s="204"/>
      <c r="D253" s="205"/>
      <c r="E253" s="206"/>
      <c r="F253" s="207"/>
      <c r="G253" s="207"/>
      <c r="H253" s="208"/>
      <c r="I253" s="208"/>
    </row>
    <row r="254" spans="1:9" s="12" customFormat="1">
      <c r="A254" s="203"/>
      <c r="B254" s="203"/>
      <c r="C254" s="204"/>
      <c r="D254" s="205"/>
      <c r="E254" s="206"/>
      <c r="F254" s="207"/>
      <c r="G254" s="207"/>
      <c r="H254" s="208"/>
      <c r="I254" s="208"/>
    </row>
    <row r="255" spans="1:9" s="12" customFormat="1">
      <c r="A255" s="203"/>
      <c r="B255" s="203"/>
      <c r="C255" s="204"/>
      <c r="D255" s="205"/>
      <c r="E255" s="206"/>
      <c r="F255" s="207"/>
      <c r="G255" s="207"/>
      <c r="H255" s="208"/>
      <c r="I255" s="208"/>
    </row>
    <row r="256" spans="1:9" s="12" customFormat="1">
      <c r="A256" s="203"/>
      <c r="B256" s="203"/>
      <c r="C256" s="204"/>
      <c r="D256" s="205"/>
      <c r="E256" s="206"/>
      <c r="F256" s="207"/>
      <c r="G256" s="207"/>
      <c r="H256" s="208"/>
      <c r="I256" s="208"/>
    </row>
    <row r="257" spans="1:9" s="12" customFormat="1">
      <c r="A257" s="203"/>
      <c r="B257" s="203"/>
      <c r="C257" s="204"/>
      <c r="D257" s="205"/>
      <c r="E257" s="206"/>
      <c r="F257" s="207"/>
      <c r="G257" s="207"/>
      <c r="H257" s="208"/>
      <c r="I257" s="208"/>
    </row>
    <row r="258" spans="1:9" s="12" customFormat="1">
      <c r="A258" s="203"/>
      <c r="B258" s="203"/>
      <c r="C258" s="204"/>
      <c r="D258" s="205"/>
      <c r="E258" s="206"/>
      <c r="F258" s="207"/>
      <c r="G258" s="207"/>
      <c r="H258" s="208"/>
      <c r="I258" s="208"/>
    </row>
    <row r="259" spans="1:9" s="12" customFormat="1">
      <c r="A259" s="203"/>
      <c r="B259" s="203"/>
      <c r="C259" s="204"/>
      <c r="D259" s="205"/>
      <c r="E259" s="206"/>
      <c r="F259" s="207"/>
      <c r="G259" s="207"/>
      <c r="H259" s="208"/>
      <c r="I259" s="208"/>
    </row>
    <row r="260" spans="1:9" s="12" customFormat="1">
      <c r="A260" s="203"/>
      <c r="B260" s="203"/>
      <c r="C260" s="204"/>
      <c r="D260" s="205"/>
      <c r="E260" s="206"/>
      <c r="F260" s="207"/>
      <c r="G260" s="207"/>
      <c r="H260" s="208"/>
      <c r="I260" s="208"/>
    </row>
    <row r="261" spans="1:9" s="12" customFormat="1">
      <c r="A261" s="203"/>
      <c r="B261" s="203"/>
      <c r="C261" s="204"/>
      <c r="D261" s="205"/>
      <c r="E261" s="206"/>
      <c r="F261" s="207"/>
      <c r="G261" s="207"/>
      <c r="H261" s="208"/>
      <c r="I261" s="208"/>
    </row>
    <row r="262" spans="1:9" s="12" customFormat="1">
      <c r="A262" s="203"/>
      <c r="B262" s="203"/>
      <c r="C262" s="204"/>
      <c r="D262" s="205"/>
      <c r="E262" s="206"/>
      <c r="F262" s="207"/>
      <c r="G262" s="207"/>
      <c r="H262" s="208"/>
      <c r="I262" s="208"/>
    </row>
    <row r="263" spans="1:9" s="12" customFormat="1">
      <c r="A263" s="203"/>
      <c r="B263" s="203"/>
      <c r="C263" s="204"/>
      <c r="D263" s="205"/>
      <c r="E263" s="206"/>
      <c r="F263" s="207"/>
      <c r="G263" s="207"/>
      <c r="H263" s="208"/>
      <c r="I263" s="208"/>
    </row>
    <row r="264" spans="1:9" s="12" customFormat="1">
      <c r="A264" s="203"/>
      <c r="B264" s="203"/>
      <c r="C264" s="204"/>
      <c r="D264" s="205"/>
      <c r="E264" s="206"/>
      <c r="F264" s="207"/>
      <c r="G264" s="207"/>
      <c r="H264" s="208"/>
      <c r="I264" s="208"/>
    </row>
    <row r="265" spans="1:9" s="12" customFormat="1">
      <c r="A265" s="203"/>
      <c r="B265" s="203"/>
      <c r="C265" s="204"/>
      <c r="D265" s="205"/>
      <c r="E265" s="206"/>
      <c r="F265" s="207"/>
      <c r="G265" s="207"/>
      <c r="H265" s="208"/>
      <c r="I265" s="208"/>
    </row>
    <row r="266" spans="1:9" s="12" customFormat="1">
      <c r="A266" s="203"/>
      <c r="B266" s="203"/>
      <c r="C266" s="204"/>
      <c r="D266" s="205"/>
      <c r="E266" s="206"/>
      <c r="F266" s="207"/>
      <c r="G266" s="207"/>
      <c r="H266" s="208"/>
      <c r="I266" s="208"/>
    </row>
    <row r="267" spans="1:9" s="12" customFormat="1">
      <c r="A267" s="203"/>
      <c r="B267" s="203"/>
      <c r="C267" s="204"/>
      <c r="D267" s="205"/>
      <c r="E267" s="206"/>
      <c r="F267" s="207"/>
      <c r="G267" s="207"/>
      <c r="H267" s="208"/>
      <c r="I267" s="208"/>
    </row>
    <row r="268" spans="1:9" s="12" customFormat="1">
      <c r="A268" s="203"/>
      <c r="B268" s="203"/>
      <c r="C268" s="204"/>
      <c r="D268" s="205"/>
      <c r="E268" s="206"/>
      <c r="F268" s="207"/>
      <c r="G268" s="207"/>
      <c r="H268" s="208"/>
      <c r="I268" s="208"/>
    </row>
    <row r="269" spans="1:9" s="12" customFormat="1">
      <c r="A269" s="203"/>
      <c r="B269" s="203"/>
      <c r="C269" s="204"/>
      <c r="D269" s="205"/>
      <c r="E269" s="206"/>
      <c r="F269" s="207"/>
      <c r="G269" s="207"/>
      <c r="H269" s="208"/>
      <c r="I269" s="208"/>
    </row>
    <row r="270" spans="1:9" s="12" customFormat="1">
      <c r="A270" s="203"/>
      <c r="B270" s="203"/>
      <c r="C270" s="204"/>
      <c r="D270" s="205"/>
      <c r="E270" s="206"/>
      <c r="F270" s="207"/>
      <c r="G270" s="207"/>
      <c r="H270" s="208"/>
      <c r="I270" s="208"/>
    </row>
    <row r="271" spans="1:9" s="12" customFormat="1">
      <c r="A271" s="203"/>
      <c r="B271" s="203"/>
      <c r="C271" s="204"/>
      <c r="D271" s="205"/>
      <c r="E271" s="206"/>
      <c r="F271" s="207"/>
      <c r="G271" s="207"/>
      <c r="H271" s="208"/>
      <c r="I271" s="208"/>
    </row>
    <row r="272" spans="1:9" s="12" customFormat="1">
      <c r="A272" s="203"/>
      <c r="B272" s="203"/>
      <c r="C272" s="204"/>
      <c r="D272" s="205"/>
      <c r="E272" s="206"/>
      <c r="F272" s="207"/>
      <c r="G272" s="207"/>
      <c r="H272" s="208"/>
      <c r="I272" s="208"/>
    </row>
    <row r="273" spans="1:9" s="12" customFormat="1">
      <c r="A273" s="203"/>
      <c r="B273" s="203"/>
      <c r="C273" s="204"/>
      <c r="D273" s="205"/>
      <c r="E273" s="206"/>
      <c r="F273" s="207"/>
      <c r="G273" s="207"/>
      <c r="H273" s="208"/>
      <c r="I273" s="208"/>
    </row>
    <row r="274" spans="1:9" s="12" customFormat="1">
      <c r="A274" s="203"/>
      <c r="B274" s="203"/>
      <c r="C274" s="204"/>
      <c r="D274" s="205"/>
      <c r="E274" s="206"/>
      <c r="F274" s="207"/>
      <c r="G274" s="207"/>
      <c r="H274" s="208"/>
      <c r="I274" s="208"/>
    </row>
    <row r="275" spans="1:9" s="12" customFormat="1">
      <c r="A275" s="203"/>
      <c r="B275" s="203"/>
      <c r="C275" s="204"/>
      <c r="D275" s="205"/>
      <c r="E275" s="206"/>
      <c r="F275" s="207"/>
      <c r="G275" s="207"/>
      <c r="H275" s="208"/>
      <c r="I275" s="208"/>
    </row>
    <row r="276" spans="1:9" s="12" customFormat="1">
      <c r="A276" s="203"/>
      <c r="B276" s="203"/>
      <c r="C276" s="204"/>
      <c r="D276" s="205"/>
      <c r="E276" s="206"/>
      <c r="F276" s="207"/>
      <c r="G276" s="207"/>
      <c r="H276" s="208"/>
      <c r="I276" s="208"/>
    </row>
    <row r="277" spans="1:9" s="12" customFormat="1">
      <c r="A277" s="203"/>
      <c r="B277" s="203"/>
      <c r="C277" s="204"/>
      <c r="D277" s="205"/>
      <c r="E277" s="206"/>
      <c r="F277" s="207"/>
      <c r="G277" s="207"/>
      <c r="H277" s="208"/>
      <c r="I277" s="208"/>
    </row>
    <row r="278" spans="1:9" s="12" customFormat="1">
      <c r="A278" s="203"/>
      <c r="B278" s="203"/>
      <c r="C278" s="204"/>
      <c r="D278" s="205"/>
      <c r="E278" s="206"/>
      <c r="F278" s="207"/>
      <c r="G278" s="207"/>
      <c r="H278" s="208"/>
      <c r="I278" s="208"/>
    </row>
    <row r="279" spans="1:9" s="12" customFormat="1">
      <c r="A279" s="203"/>
      <c r="B279" s="203"/>
      <c r="C279" s="204"/>
      <c r="D279" s="205"/>
      <c r="E279" s="206"/>
      <c r="F279" s="207"/>
      <c r="G279" s="207"/>
      <c r="H279" s="208"/>
      <c r="I279" s="208"/>
    </row>
    <row r="280" spans="1:9" s="12" customFormat="1">
      <c r="A280" s="203"/>
      <c r="B280" s="203"/>
      <c r="C280" s="204"/>
      <c r="D280" s="205"/>
      <c r="E280" s="206"/>
      <c r="F280" s="207"/>
      <c r="G280" s="207"/>
      <c r="H280" s="208"/>
      <c r="I280" s="208"/>
    </row>
    <row r="281" spans="1:9" s="12" customFormat="1">
      <c r="A281" s="203"/>
      <c r="B281" s="203"/>
      <c r="C281" s="204"/>
      <c r="D281" s="205"/>
      <c r="E281" s="206"/>
      <c r="F281" s="207"/>
      <c r="G281" s="207"/>
      <c r="H281" s="208"/>
      <c r="I281" s="208"/>
    </row>
    <row r="282" spans="1:9" s="12" customFormat="1">
      <c r="A282" s="203"/>
      <c r="B282" s="203"/>
      <c r="C282" s="204"/>
      <c r="D282" s="205"/>
      <c r="E282" s="206"/>
      <c r="F282" s="207"/>
      <c r="G282" s="207"/>
      <c r="H282" s="208"/>
      <c r="I282" s="208"/>
    </row>
    <row r="283" spans="1:9" s="12" customFormat="1">
      <c r="A283" s="203"/>
      <c r="B283" s="203"/>
      <c r="C283" s="204"/>
      <c r="D283" s="205"/>
      <c r="E283" s="206"/>
      <c r="F283" s="207"/>
      <c r="G283" s="207"/>
      <c r="H283" s="208"/>
      <c r="I283" s="208"/>
    </row>
    <row r="284" spans="1:9" s="12" customFormat="1">
      <c r="A284" s="203"/>
      <c r="B284" s="203"/>
      <c r="C284" s="204"/>
      <c r="D284" s="205"/>
      <c r="E284" s="206"/>
      <c r="F284" s="207"/>
      <c r="G284" s="207"/>
      <c r="H284" s="208"/>
      <c r="I284" s="208"/>
    </row>
    <row r="285" spans="1:9" s="12" customFormat="1">
      <c r="A285" s="203"/>
      <c r="B285" s="203"/>
      <c r="C285" s="204"/>
      <c r="D285" s="205"/>
      <c r="E285" s="206"/>
      <c r="F285" s="207"/>
      <c r="G285" s="207"/>
      <c r="H285" s="208"/>
      <c r="I285" s="208"/>
    </row>
    <row r="286" spans="1:9" s="12" customFormat="1">
      <c r="A286" s="203"/>
      <c r="B286" s="203"/>
      <c r="C286" s="204"/>
      <c r="D286" s="205"/>
      <c r="E286" s="206"/>
      <c r="F286" s="207"/>
      <c r="G286" s="207"/>
      <c r="H286" s="208"/>
      <c r="I286" s="208"/>
    </row>
    <row r="287" spans="1:9" s="12" customFormat="1">
      <c r="A287" s="203"/>
      <c r="B287" s="203"/>
      <c r="C287" s="204"/>
      <c r="D287" s="205"/>
      <c r="E287" s="206"/>
      <c r="F287" s="207"/>
      <c r="G287" s="207"/>
      <c r="H287" s="208"/>
      <c r="I287" s="208"/>
    </row>
    <row r="288" spans="1:9" s="12" customFormat="1">
      <c r="A288" s="203"/>
      <c r="B288" s="203"/>
      <c r="C288" s="204"/>
      <c r="D288" s="205"/>
      <c r="E288" s="206"/>
      <c r="F288" s="207"/>
      <c r="G288" s="207"/>
      <c r="H288" s="208"/>
      <c r="I288" s="208"/>
    </row>
    <row r="289" spans="1:9" s="12" customFormat="1">
      <c r="A289" s="203"/>
      <c r="B289" s="203"/>
      <c r="C289" s="204"/>
      <c r="D289" s="205"/>
      <c r="E289" s="206"/>
      <c r="F289" s="207"/>
      <c r="G289" s="207"/>
      <c r="H289" s="208"/>
      <c r="I289" s="208"/>
    </row>
    <row r="290" spans="1:9" s="12" customFormat="1">
      <c r="A290" s="203"/>
      <c r="B290" s="203"/>
      <c r="C290" s="204"/>
      <c r="D290" s="205"/>
      <c r="E290" s="206"/>
      <c r="F290" s="207"/>
      <c r="G290" s="207"/>
      <c r="H290" s="208"/>
      <c r="I290" s="208"/>
    </row>
    <row r="291" spans="1:9" s="12" customFormat="1">
      <c r="A291" s="203"/>
      <c r="B291" s="203"/>
      <c r="C291" s="204"/>
      <c r="D291" s="205"/>
      <c r="E291" s="206"/>
      <c r="F291" s="207"/>
      <c r="G291" s="207"/>
      <c r="H291" s="208"/>
      <c r="I291" s="208"/>
    </row>
    <row r="292" spans="1:9" s="12" customFormat="1">
      <c r="A292" s="203"/>
      <c r="B292" s="203"/>
      <c r="C292" s="204"/>
      <c r="D292" s="205"/>
      <c r="E292" s="206"/>
      <c r="F292" s="207"/>
      <c r="G292" s="207"/>
      <c r="H292" s="208"/>
      <c r="I292" s="208"/>
    </row>
    <row r="293" spans="1:9" s="12" customFormat="1">
      <c r="A293" s="203"/>
      <c r="B293" s="203"/>
      <c r="C293" s="204"/>
      <c r="D293" s="205"/>
      <c r="E293" s="206"/>
      <c r="F293" s="207"/>
      <c r="G293" s="207"/>
      <c r="H293" s="208"/>
      <c r="I293" s="208"/>
    </row>
    <row r="294" spans="1:9" s="12" customFormat="1">
      <c r="A294" s="203"/>
      <c r="B294" s="203"/>
      <c r="C294" s="204"/>
      <c r="D294" s="205"/>
      <c r="E294" s="206"/>
      <c r="F294" s="207"/>
      <c r="G294" s="207"/>
      <c r="H294" s="208"/>
      <c r="I294" s="208"/>
    </row>
    <row r="295" spans="1:9" s="12" customFormat="1">
      <c r="A295" s="203"/>
      <c r="B295" s="203"/>
      <c r="C295" s="204"/>
      <c r="D295" s="205"/>
      <c r="E295" s="206"/>
      <c r="F295" s="207"/>
      <c r="G295" s="207"/>
      <c r="H295" s="208"/>
      <c r="I295" s="208"/>
    </row>
    <row r="296" spans="1:9" s="12" customFormat="1">
      <c r="A296" s="203"/>
      <c r="B296" s="203"/>
      <c r="C296" s="204"/>
      <c r="D296" s="205"/>
      <c r="E296" s="206"/>
      <c r="F296" s="207"/>
      <c r="G296" s="207"/>
      <c r="H296" s="208"/>
      <c r="I296" s="208"/>
    </row>
    <row r="297" spans="1:9" s="12" customFormat="1">
      <c r="A297" s="203"/>
      <c r="B297" s="203"/>
      <c r="C297" s="204"/>
      <c r="D297" s="205"/>
      <c r="E297" s="206"/>
      <c r="F297" s="207"/>
      <c r="G297" s="207"/>
      <c r="H297" s="208"/>
      <c r="I297" s="208"/>
    </row>
    <row r="298" spans="1:9" s="12" customFormat="1">
      <c r="A298" s="203"/>
      <c r="B298" s="203"/>
      <c r="C298" s="204"/>
      <c r="D298" s="205"/>
      <c r="E298" s="206"/>
      <c r="F298" s="207"/>
      <c r="G298" s="207"/>
      <c r="H298" s="208"/>
      <c r="I298" s="208"/>
    </row>
    <row r="299" spans="1:9" s="12" customFormat="1">
      <c r="A299" s="203"/>
      <c r="B299" s="203"/>
      <c r="C299" s="204"/>
      <c r="D299" s="205"/>
      <c r="E299" s="206"/>
      <c r="F299" s="207"/>
      <c r="G299" s="207"/>
      <c r="H299" s="208"/>
      <c r="I299" s="208"/>
    </row>
    <row r="300" spans="1:9" s="12" customFormat="1">
      <c r="A300" s="203"/>
      <c r="B300" s="203"/>
      <c r="C300" s="204"/>
      <c r="D300" s="205"/>
      <c r="E300" s="206"/>
      <c r="F300" s="207"/>
      <c r="G300" s="207"/>
      <c r="H300" s="208"/>
      <c r="I300" s="208"/>
    </row>
    <row r="301" spans="1:9" s="12" customFormat="1">
      <c r="A301" s="203"/>
      <c r="B301" s="203"/>
      <c r="C301" s="204"/>
      <c r="D301" s="205"/>
      <c r="E301" s="206"/>
      <c r="F301" s="207"/>
      <c r="G301" s="207"/>
      <c r="H301" s="208"/>
      <c r="I301" s="208"/>
    </row>
    <row r="302" spans="1:9" s="12" customFormat="1">
      <c r="A302" s="203"/>
      <c r="B302" s="203"/>
      <c r="C302" s="204"/>
      <c r="D302" s="205"/>
      <c r="E302" s="206"/>
      <c r="F302" s="207"/>
      <c r="G302" s="207"/>
      <c r="H302" s="208"/>
      <c r="I302" s="208"/>
    </row>
    <row r="303" spans="1:9" s="12" customFormat="1">
      <c r="A303" s="203"/>
      <c r="B303" s="203"/>
      <c r="C303" s="204"/>
      <c r="D303" s="205"/>
      <c r="E303" s="206"/>
      <c r="F303" s="207"/>
      <c r="G303" s="207"/>
      <c r="H303" s="208"/>
      <c r="I303" s="208"/>
    </row>
    <row r="304" spans="1:9" s="12" customFormat="1">
      <c r="A304" s="203"/>
      <c r="B304" s="203"/>
      <c r="C304" s="204"/>
      <c r="D304" s="205"/>
      <c r="E304" s="206"/>
      <c r="F304" s="207"/>
      <c r="G304" s="207"/>
      <c r="H304" s="208"/>
      <c r="I304" s="208"/>
    </row>
    <row r="305" spans="1:9" s="12" customFormat="1">
      <c r="A305" s="203"/>
      <c r="B305" s="203"/>
      <c r="C305" s="204"/>
      <c r="D305" s="205"/>
      <c r="E305" s="206"/>
      <c r="F305" s="207"/>
      <c r="G305" s="207"/>
      <c r="H305" s="208"/>
      <c r="I305" s="208"/>
    </row>
    <row r="306" spans="1:9" s="12" customFormat="1">
      <c r="A306" s="203"/>
      <c r="B306" s="203"/>
      <c r="C306" s="204"/>
      <c r="D306" s="205"/>
      <c r="E306" s="206"/>
      <c r="F306" s="207"/>
      <c r="G306" s="207"/>
      <c r="H306" s="208"/>
      <c r="I306" s="208"/>
    </row>
    <row r="307" spans="1:9" s="12" customFormat="1">
      <c r="A307" s="203"/>
      <c r="B307" s="203"/>
      <c r="C307" s="204"/>
      <c r="D307" s="205"/>
      <c r="E307" s="206"/>
      <c r="F307" s="207"/>
      <c r="G307" s="207"/>
      <c r="H307" s="208"/>
      <c r="I307" s="208"/>
    </row>
    <row r="308" spans="1:9" s="12" customFormat="1">
      <c r="A308" s="203"/>
      <c r="B308" s="203"/>
      <c r="C308" s="204"/>
      <c r="D308" s="205"/>
      <c r="E308" s="206"/>
      <c r="F308" s="207"/>
      <c r="G308" s="207"/>
      <c r="H308" s="208"/>
      <c r="I308" s="208"/>
    </row>
    <row r="309" spans="1:9" s="12" customFormat="1">
      <c r="A309" s="203"/>
      <c r="B309" s="203"/>
      <c r="C309" s="204"/>
      <c r="D309" s="205"/>
      <c r="E309" s="206"/>
      <c r="F309" s="207"/>
      <c r="G309" s="207"/>
      <c r="H309" s="208"/>
      <c r="I309" s="208"/>
    </row>
    <row r="310" spans="1:9" s="12" customFormat="1">
      <c r="A310" s="203"/>
      <c r="B310" s="203"/>
      <c r="C310" s="204"/>
      <c r="D310" s="205"/>
      <c r="E310" s="206"/>
      <c r="F310" s="207"/>
      <c r="G310" s="207"/>
      <c r="H310" s="208"/>
      <c r="I310" s="208"/>
    </row>
    <row r="311" spans="1:9" s="12" customFormat="1">
      <c r="A311" s="203"/>
      <c r="B311" s="203"/>
      <c r="C311" s="204"/>
      <c r="D311" s="205"/>
      <c r="E311" s="206"/>
      <c r="F311" s="207"/>
      <c r="G311" s="207"/>
      <c r="H311" s="208"/>
      <c r="I311" s="208"/>
    </row>
    <row r="312" spans="1:9" s="12" customFormat="1">
      <c r="A312" s="203"/>
      <c r="B312" s="203"/>
      <c r="C312" s="204"/>
      <c r="D312" s="205"/>
      <c r="E312" s="206"/>
      <c r="F312" s="207"/>
      <c r="G312" s="207"/>
      <c r="H312" s="208"/>
      <c r="I312" s="208"/>
    </row>
    <row r="313" spans="1:9" s="12" customFormat="1">
      <c r="A313" s="203"/>
      <c r="B313" s="203"/>
      <c r="C313" s="204"/>
      <c r="D313" s="205"/>
      <c r="E313" s="206"/>
      <c r="F313" s="207"/>
      <c r="G313" s="207"/>
      <c r="H313" s="208"/>
      <c r="I313" s="208"/>
    </row>
    <row r="314" spans="1:9" s="12" customFormat="1">
      <c r="A314" s="203"/>
      <c r="B314" s="203"/>
      <c r="C314" s="204"/>
      <c r="D314" s="205"/>
      <c r="E314" s="206"/>
      <c r="F314" s="207"/>
      <c r="G314" s="207"/>
      <c r="H314" s="208"/>
      <c r="I314" s="208"/>
    </row>
    <row r="315" spans="1:9" s="12" customFormat="1">
      <c r="A315" s="203"/>
      <c r="B315" s="203"/>
      <c r="C315" s="204"/>
      <c r="D315" s="205"/>
      <c r="E315" s="206"/>
      <c r="F315" s="207"/>
      <c r="G315" s="207"/>
      <c r="H315" s="208"/>
      <c r="I315" s="208"/>
    </row>
    <row r="316" spans="1:9" s="12" customFormat="1" ht="18" customHeight="1" thickBot="1">
      <c r="A316" s="343" t="s">
        <v>55</v>
      </c>
      <c r="B316" s="344"/>
      <c r="C316" s="344"/>
      <c r="D316" s="344"/>
      <c r="E316" s="344"/>
      <c r="F316" s="344"/>
      <c r="G316" s="344"/>
      <c r="H316" s="345"/>
      <c r="I316" s="60" t="e">
        <f>I12</f>
        <v>#REF!</v>
      </c>
    </row>
    <row r="317" spans="1:9" s="12" customFormat="1" ht="14.25" customHeight="1">
      <c r="A317" s="61"/>
      <c r="B317" s="62"/>
      <c r="C317" s="62"/>
      <c r="D317" s="62"/>
      <c r="E317" s="62"/>
      <c r="F317" s="62"/>
      <c r="G317" s="62"/>
      <c r="H317" s="62"/>
      <c r="I317" s="63"/>
    </row>
    <row r="318" spans="1:9" s="12" customFormat="1" ht="14.25" customHeight="1">
      <c r="A318" s="120"/>
      <c r="B318" s="121"/>
      <c r="C318" s="121"/>
      <c r="D318" s="121"/>
      <c r="E318" s="121"/>
      <c r="F318" s="121"/>
      <c r="G318" s="121"/>
      <c r="H318" s="121"/>
      <c r="I318" s="122"/>
    </row>
    <row r="319" spans="1:9" s="12" customFormat="1" ht="14.25" customHeight="1">
      <c r="A319" s="120"/>
      <c r="B319" s="121"/>
      <c r="C319" s="121"/>
      <c r="D319" s="121"/>
      <c r="E319" s="121"/>
      <c r="F319" s="121"/>
      <c r="G319" s="121"/>
      <c r="H319" s="121"/>
      <c r="I319" s="122"/>
    </row>
    <row r="320" spans="1:9" s="12" customFormat="1" ht="11.25" customHeight="1">
      <c r="A320" s="35"/>
      <c r="B320" s="27"/>
      <c r="C320" s="27"/>
      <c r="D320" s="27"/>
      <c r="E320" s="27"/>
      <c r="F320" s="27"/>
      <c r="G320" s="27"/>
      <c r="H320" s="27"/>
      <c r="I320" s="43"/>
    </row>
    <row r="321" spans="1:9" s="12" customFormat="1" ht="11.25" customHeight="1">
      <c r="A321" s="35"/>
      <c r="B321" s="27"/>
      <c r="C321" s="339"/>
      <c r="D321" s="339"/>
      <c r="E321" s="27"/>
      <c r="F321" s="339" t="s">
        <v>185</v>
      </c>
      <c r="G321" s="339"/>
      <c r="H321" s="179"/>
      <c r="I321" s="43"/>
    </row>
    <row r="322" spans="1:9" s="12" customFormat="1">
      <c r="A322" s="35"/>
      <c r="B322" s="27"/>
      <c r="C322" s="337" t="s">
        <v>203</v>
      </c>
      <c r="D322" s="337"/>
      <c r="E322" s="27"/>
      <c r="F322" s="337" t="s">
        <v>78</v>
      </c>
      <c r="G322" s="337"/>
      <c r="H322" s="179"/>
      <c r="I322" s="43"/>
    </row>
    <row r="323" spans="1:9" s="12" customFormat="1" hidden="1">
      <c r="A323" s="36"/>
      <c r="B323" s="11"/>
      <c r="C323" s="11"/>
      <c r="D323" s="11"/>
      <c r="E323" s="11"/>
      <c r="F323" s="11"/>
      <c r="G323" s="11"/>
      <c r="H323" s="11"/>
      <c r="I323" s="44"/>
    </row>
    <row r="324" spans="1:9" s="12" customFormat="1">
      <c r="A324" s="36"/>
      <c r="B324" s="11"/>
      <c r="C324" s="340" t="s">
        <v>204</v>
      </c>
      <c r="D324" s="340"/>
      <c r="E324" s="11"/>
      <c r="F324" s="11"/>
      <c r="G324" s="11"/>
      <c r="H324" s="11"/>
      <c r="I324" s="44"/>
    </row>
    <row r="325" spans="1:9" s="12" customFormat="1">
      <c r="A325" s="36"/>
      <c r="B325" s="11"/>
      <c r="C325" s="11"/>
      <c r="D325" s="11"/>
      <c r="E325" s="11"/>
      <c r="F325" s="11"/>
      <c r="G325" s="11"/>
      <c r="H325" s="11"/>
      <c r="I325" s="44"/>
    </row>
    <row r="326" spans="1:9" s="12" customFormat="1">
      <c r="A326" s="36"/>
      <c r="B326" s="11"/>
      <c r="C326" s="11"/>
      <c r="D326" s="11"/>
      <c r="E326" s="11"/>
      <c r="F326" s="11"/>
      <c r="G326" s="11"/>
      <c r="H326" s="11"/>
      <c r="I326" s="44"/>
    </row>
    <row r="327" spans="1:9" s="12" customFormat="1">
      <c r="A327" s="36"/>
      <c r="B327" s="11"/>
      <c r="C327" s="11"/>
      <c r="D327" s="11"/>
      <c r="E327" s="11"/>
      <c r="F327" s="11"/>
      <c r="G327" s="11"/>
      <c r="H327" s="11"/>
      <c r="I327" s="44"/>
    </row>
    <row r="328" spans="1:9" s="12" customFormat="1" ht="11.25" customHeight="1">
      <c r="A328" s="35"/>
      <c r="B328" s="27"/>
      <c r="C328" s="339"/>
      <c r="D328" s="339"/>
      <c r="E328" s="27"/>
      <c r="F328" s="337"/>
      <c r="G328" s="337"/>
      <c r="H328" s="179"/>
      <c r="I328" s="43"/>
    </row>
    <row r="329" spans="1:9" s="12" customFormat="1">
      <c r="A329" s="35"/>
      <c r="B329" s="27"/>
      <c r="C329" s="337" t="s">
        <v>205</v>
      </c>
      <c r="D329" s="337"/>
      <c r="E329" s="27"/>
      <c r="F329" s="337"/>
      <c r="G329" s="337"/>
      <c r="H329" s="179"/>
      <c r="I329" s="43"/>
    </row>
    <row r="330" spans="1:9" s="12" customFormat="1" ht="12.2" customHeight="1">
      <c r="A330" s="42"/>
      <c r="B330" s="41"/>
      <c r="C330" s="338" t="s">
        <v>206</v>
      </c>
      <c r="D330" s="338"/>
      <c r="E330" s="41"/>
      <c r="F330" s="41"/>
      <c r="G330" s="41"/>
      <c r="H330" s="41"/>
      <c r="I330" s="45"/>
    </row>
    <row r="331" spans="1:9" s="12" customFormat="1" ht="11.25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>
      <c r="G332" s="64"/>
      <c r="H332" s="64"/>
    </row>
    <row r="333" spans="1:9">
      <c r="G333" s="64"/>
      <c r="H333" s="64"/>
    </row>
    <row r="334" spans="1:9">
      <c r="G334" s="64"/>
      <c r="H334" s="64"/>
    </row>
    <row r="335" spans="1:9">
      <c r="G335" s="64"/>
      <c r="H335" s="64"/>
    </row>
    <row r="336" spans="1:9">
      <c r="G336" s="64"/>
      <c r="H336" s="64"/>
    </row>
    <row r="337" s="64" customFormat="1"/>
    <row r="338" s="64" customFormat="1"/>
    <row r="339" s="64" customFormat="1"/>
    <row r="340" s="64" customFormat="1"/>
    <row r="341" s="64" customFormat="1"/>
    <row r="342" s="64" customFormat="1"/>
    <row r="343" s="64" customFormat="1"/>
    <row r="344" s="64" customFormat="1"/>
    <row r="345" s="64" customFormat="1"/>
    <row r="346" s="64" customFormat="1"/>
    <row r="347" s="64" customFormat="1"/>
    <row r="348" s="64" customFormat="1"/>
    <row r="349" s="64" customFormat="1"/>
    <row r="350" s="64" customFormat="1"/>
    <row r="351" s="64" customFormat="1"/>
    <row r="352" s="64" customFormat="1"/>
    <row r="353" s="64" customFormat="1"/>
    <row r="354" s="64" customFormat="1"/>
    <row r="355" s="64" customFormat="1"/>
    <row r="356" s="64" customFormat="1"/>
    <row r="357" s="64" customFormat="1"/>
    <row r="358" s="64" customFormat="1"/>
    <row r="359" s="64" customFormat="1"/>
    <row r="360" s="64" customFormat="1"/>
    <row r="361" s="64" customFormat="1"/>
    <row r="362" s="64" customFormat="1"/>
    <row r="363" s="64" customFormat="1"/>
    <row r="364" s="64" customFormat="1"/>
    <row r="365" s="64" customFormat="1"/>
    <row r="366" s="64" customFormat="1"/>
    <row r="367" s="64" customFormat="1"/>
    <row r="368" s="64" customFormat="1"/>
    <row r="369" s="64" customFormat="1"/>
    <row r="370" s="64" customFormat="1"/>
    <row r="371" s="64" customFormat="1"/>
    <row r="372" s="64" customFormat="1"/>
    <row r="373" s="64" customFormat="1"/>
    <row r="374" s="64" customFormat="1"/>
    <row r="375" s="64" customFormat="1"/>
    <row r="376" s="64" customFormat="1"/>
    <row r="377" s="64" customFormat="1"/>
    <row r="378" s="64" customFormat="1"/>
    <row r="379" s="64" customFormat="1"/>
    <row r="380" s="64" customFormat="1"/>
    <row r="381" s="64" customFormat="1"/>
    <row r="382" s="64" customFormat="1"/>
    <row r="383" s="64" customFormat="1"/>
    <row r="384" s="64" customFormat="1"/>
    <row r="385" s="64" customFormat="1"/>
    <row r="386" s="64" customFormat="1"/>
    <row r="387" s="64" customFormat="1"/>
    <row r="388" s="64" customFormat="1"/>
    <row r="389" s="64" customFormat="1"/>
    <row r="390" s="64" customFormat="1"/>
    <row r="391" s="64" customFormat="1"/>
    <row r="392" s="64" customFormat="1"/>
    <row r="393" s="64" customFormat="1"/>
    <row r="394" s="64" customFormat="1"/>
    <row r="395" s="64" customFormat="1"/>
    <row r="396" s="64" customFormat="1"/>
    <row r="397" s="64" customFormat="1"/>
    <row r="398" s="64" customFormat="1"/>
    <row r="399" s="64" customFormat="1"/>
    <row r="400" s="64" customFormat="1"/>
    <row r="401" s="64" customFormat="1"/>
    <row r="402" s="64" customFormat="1"/>
    <row r="403" s="64" customFormat="1"/>
    <row r="404" s="64" customFormat="1"/>
    <row r="405" s="64" customFormat="1"/>
    <row r="406" s="64" customFormat="1"/>
    <row r="407" s="64" customFormat="1"/>
    <row r="408" s="64" customFormat="1"/>
    <row r="409" s="64" customFormat="1"/>
    <row r="410" s="64" customFormat="1"/>
    <row r="411" s="64" customFormat="1"/>
    <row r="412" s="64" customFormat="1"/>
    <row r="413" s="64" customFormat="1"/>
    <row r="414" s="64" customFormat="1"/>
    <row r="415" s="64" customFormat="1"/>
    <row r="416" s="64" customFormat="1"/>
    <row r="417" s="64" customFormat="1"/>
    <row r="418" s="64" customFormat="1"/>
    <row r="419" s="64" customFormat="1"/>
    <row r="420" s="64" customFormat="1"/>
    <row r="421" s="64" customFormat="1"/>
    <row r="422" s="64" customFormat="1"/>
    <row r="423" s="64" customFormat="1"/>
    <row r="424" s="64" customFormat="1"/>
    <row r="425" s="64" customFormat="1"/>
    <row r="426" s="64" customFormat="1"/>
    <row r="427" s="64" customFormat="1"/>
    <row r="428" s="64" customFormat="1"/>
    <row r="429" s="64" customFormat="1"/>
    <row r="430" s="64" customFormat="1"/>
    <row r="431" s="64" customFormat="1"/>
    <row r="432" s="64" customFormat="1"/>
    <row r="433" s="64" customFormat="1"/>
    <row r="434" s="64" customFormat="1"/>
    <row r="435" s="64" customFormat="1"/>
    <row r="436" s="64" customFormat="1"/>
    <row r="437" s="64" customFormat="1"/>
    <row r="438" s="64" customFormat="1"/>
    <row r="439" s="64" customFormat="1"/>
    <row r="440" s="64" customFormat="1"/>
    <row r="441" s="64" customFormat="1"/>
    <row r="442" s="64" customFormat="1"/>
    <row r="443" s="64" customFormat="1"/>
    <row r="444" s="64" customFormat="1"/>
    <row r="445" s="64" customFormat="1"/>
    <row r="446" s="64" customFormat="1"/>
    <row r="447" s="64" customFormat="1"/>
    <row r="448" s="64" customFormat="1"/>
    <row r="449" s="64" customFormat="1"/>
    <row r="450" s="64" customFormat="1"/>
    <row r="451" s="64" customFormat="1"/>
    <row r="452" s="64" customFormat="1"/>
    <row r="453" s="64" customFormat="1"/>
    <row r="454" s="64" customFormat="1"/>
    <row r="455" s="64" customFormat="1"/>
    <row r="456" s="64" customFormat="1"/>
    <row r="457" s="64" customFormat="1"/>
    <row r="458" s="64" customFormat="1"/>
    <row r="459" s="64" customFormat="1"/>
    <row r="460" s="64" customFormat="1"/>
    <row r="461" s="64" customFormat="1"/>
    <row r="462" s="64" customFormat="1"/>
    <row r="463" s="64" customFormat="1"/>
    <row r="464" s="64" customFormat="1"/>
    <row r="465" s="64" customFormat="1"/>
    <row r="466" s="64" customFormat="1"/>
    <row r="467" s="64" customFormat="1"/>
    <row r="468" s="64" customFormat="1"/>
    <row r="469" s="64" customFormat="1"/>
    <row r="470" s="64" customFormat="1"/>
    <row r="471" s="64" customFormat="1"/>
    <row r="472" s="64" customFormat="1"/>
    <row r="473" s="64" customFormat="1"/>
    <row r="474" s="64" customFormat="1"/>
    <row r="475" s="64" customFormat="1"/>
    <row r="476" s="64" customFormat="1"/>
    <row r="477" s="64" customFormat="1"/>
    <row r="478" s="64" customFormat="1"/>
    <row r="479" s="64" customFormat="1"/>
    <row r="480" s="64" customFormat="1"/>
    <row r="481" s="64" customFormat="1"/>
    <row r="482" s="64" customFormat="1"/>
    <row r="483" s="64" customFormat="1"/>
    <row r="484" s="64" customFormat="1"/>
    <row r="485" s="64" customFormat="1"/>
    <row r="486" s="64" customFormat="1"/>
    <row r="487" s="64" customFormat="1"/>
    <row r="488" s="64" customFormat="1"/>
    <row r="489" s="64" customFormat="1"/>
    <row r="490" s="64" customFormat="1"/>
    <row r="491" s="64" customFormat="1"/>
    <row r="492" s="64" customFormat="1"/>
    <row r="493" s="64" customFormat="1"/>
    <row r="494" s="64" customFormat="1"/>
    <row r="495" s="64" customFormat="1"/>
    <row r="496" s="64" customFormat="1"/>
    <row r="497" s="64" customFormat="1"/>
    <row r="498" s="64" customFormat="1"/>
    <row r="499" s="64" customFormat="1"/>
    <row r="500" s="64" customFormat="1"/>
    <row r="501" s="64" customFormat="1"/>
    <row r="502" s="64" customFormat="1"/>
    <row r="503" s="64" customFormat="1"/>
    <row r="504" s="64" customFormat="1"/>
    <row r="505" s="64" customFormat="1"/>
    <row r="506" s="64" customFormat="1"/>
    <row r="507" s="64" customFormat="1"/>
    <row r="508" s="64" customFormat="1"/>
    <row r="509" s="64" customFormat="1"/>
    <row r="510" s="64" customFormat="1"/>
    <row r="511" s="64" customFormat="1"/>
    <row r="512" s="64" customFormat="1"/>
    <row r="513" s="64" customFormat="1"/>
    <row r="514" s="64" customFormat="1"/>
    <row r="515" s="64" customFormat="1"/>
    <row r="516" s="64" customFormat="1"/>
    <row r="517" s="64" customFormat="1"/>
    <row r="518" s="64" customFormat="1"/>
    <row r="519" s="64" customFormat="1"/>
    <row r="520" s="64" customFormat="1"/>
    <row r="521" s="64" customFormat="1"/>
    <row r="522" s="64" customFormat="1"/>
    <row r="523" s="64" customFormat="1"/>
    <row r="524" s="64" customFormat="1"/>
    <row r="525" s="64" customFormat="1"/>
    <row r="526" s="64" customFormat="1"/>
    <row r="527" s="64" customFormat="1"/>
    <row r="528" s="64" customFormat="1"/>
    <row r="529" s="64" customFormat="1"/>
    <row r="530" s="64" customFormat="1"/>
    <row r="531" s="64" customFormat="1"/>
    <row r="532" s="64" customFormat="1"/>
    <row r="533" s="64" customFormat="1"/>
    <row r="534" s="64" customFormat="1"/>
    <row r="535" s="64" customFormat="1"/>
    <row r="536" s="64" customFormat="1"/>
    <row r="537" s="64" customFormat="1"/>
    <row r="538" s="64" customFormat="1"/>
    <row r="539" s="64" customFormat="1"/>
    <row r="540" s="64" customFormat="1"/>
    <row r="541" s="64" customFormat="1"/>
    <row r="542" s="64" customFormat="1"/>
    <row r="543" s="64" customFormat="1"/>
    <row r="544" s="64" customFormat="1"/>
    <row r="545" s="64" customFormat="1"/>
    <row r="546" s="64" customFormat="1"/>
    <row r="547" s="64" customFormat="1"/>
    <row r="548" s="64" customFormat="1"/>
    <row r="549" s="64" customFormat="1"/>
    <row r="550" s="64" customFormat="1"/>
    <row r="551" s="64" customFormat="1"/>
    <row r="552" s="64" customFormat="1"/>
    <row r="553" s="64" customFormat="1"/>
    <row r="554" s="64" customFormat="1"/>
    <row r="555" s="64" customFormat="1"/>
    <row r="556" s="64" customFormat="1"/>
    <row r="557" s="64" customFormat="1"/>
    <row r="558" s="64" customFormat="1"/>
    <row r="559" s="64" customFormat="1"/>
    <row r="560" s="64" customFormat="1"/>
    <row r="561" s="64" customFormat="1"/>
    <row r="562" s="64" customFormat="1"/>
    <row r="563" s="64" customFormat="1"/>
    <row r="564" s="64" customFormat="1"/>
    <row r="565" s="64" customFormat="1"/>
    <row r="566" s="64" customFormat="1"/>
    <row r="567" s="64" customFormat="1"/>
    <row r="568" s="64" customFormat="1"/>
    <row r="569" s="64" customFormat="1"/>
    <row r="570" s="64" customFormat="1"/>
    <row r="571" s="64" customFormat="1"/>
    <row r="572" s="64" customFormat="1"/>
    <row r="573" s="64" customFormat="1"/>
    <row r="574" s="64" customFormat="1"/>
    <row r="575" s="64" customFormat="1"/>
    <row r="576" s="64" customFormat="1"/>
    <row r="577" s="64" customFormat="1"/>
    <row r="578" s="64" customFormat="1"/>
    <row r="579" s="64" customFormat="1"/>
    <row r="580" s="64" customFormat="1"/>
    <row r="581" s="64" customFormat="1"/>
    <row r="582" s="64" customFormat="1"/>
    <row r="583" s="64" customFormat="1"/>
    <row r="584" s="64" customFormat="1"/>
    <row r="585" s="64" customFormat="1"/>
    <row r="586" s="64" customFormat="1"/>
    <row r="587" s="64" customFormat="1"/>
    <row r="588" s="64" customFormat="1"/>
    <row r="589" s="64" customFormat="1"/>
    <row r="590" s="64" customFormat="1"/>
    <row r="591" s="64" customFormat="1"/>
    <row r="592" s="64" customFormat="1"/>
    <row r="593" s="64" customFormat="1"/>
    <row r="594" s="64" customFormat="1"/>
    <row r="595" s="64" customFormat="1"/>
    <row r="596" s="64" customFormat="1"/>
    <row r="597" s="64" customFormat="1"/>
    <row r="598" s="64" customFormat="1"/>
    <row r="599" s="64" customFormat="1"/>
    <row r="600" s="64" customFormat="1"/>
    <row r="601" s="64" customFormat="1"/>
    <row r="602" s="64" customFormat="1"/>
    <row r="603" s="64" customFormat="1"/>
    <row r="604" s="64" customFormat="1"/>
    <row r="605" s="64" customFormat="1"/>
    <row r="606" s="64" customFormat="1"/>
    <row r="607" s="64" customFormat="1"/>
    <row r="608" s="64" customFormat="1"/>
    <row r="609" s="64" customFormat="1"/>
    <row r="610" s="64" customFormat="1"/>
    <row r="611" s="64" customFormat="1"/>
    <row r="612" s="64" customFormat="1"/>
    <row r="613" s="64" customFormat="1"/>
    <row r="614" s="64" customFormat="1"/>
    <row r="615" s="64" customFormat="1"/>
    <row r="616" s="64" customFormat="1"/>
    <row r="617" s="64" customFormat="1"/>
    <row r="618" s="64" customFormat="1"/>
    <row r="619" s="64" customFormat="1"/>
    <row r="620" s="64" customFormat="1"/>
    <row r="621" s="64" customFormat="1"/>
    <row r="622" s="64" customFormat="1"/>
    <row r="623" s="64" customFormat="1"/>
    <row r="624" s="64" customFormat="1"/>
    <row r="625" s="64" customFormat="1"/>
    <row r="626" s="64" customFormat="1"/>
    <row r="627" s="64" customFormat="1"/>
    <row r="628" s="64" customFormat="1"/>
    <row r="629" s="64" customFormat="1"/>
    <row r="630" s="64" customFormat="1"/>
    <row r="631" s="64" customFormat="1"/>
    <row r="632" s="64" customFormat="1"/>
    <row r="633" s="64" customFormat="1"/>
    <row r="634" s="64" customFormat="1"/>
    <row r="635" s="64" customFormat="1"/>
    <row r="636" s="64" customFormat="1"/>
    <row r="637" s="64" customFormat="1"/>
    <row r="638" s="64" customFormat="1"/>
    <row r="639" s="64" customFormat="1"/>
    <row r="640" s="64" customFormat="1"/>
    <row r="641" s="64" customFormat="1"/>
    <row r="642" s="64" customFormat="1"/>
    <row r="643" s="64" customFormat="1"/>
    <row r="644" s="64" customFormat="1"/>
    <row r="645" s="64" customFormat="1"/>
    <row r="646" s="64" customFormat="1"/>
    <row r="647" s="64" customFormat="1"/>
    <row r="648" s="64" customFormat="1"/>
    <row r="649" s="64" customFormat="1"/>
    <row r="650" s="64" customFormat="1"/>
    <row r="651" s="64" customFormat="1"/>
    <row r="652" s="64" customFormat="1"/>
    <row r="653" s="64" customFormat="1"/>
    <row r="654" s="64" customFormat="1"/>
    <row r="655" s="64" customFormat="1"/>
    <row r="656" s="64" customFormat="1"/>
    <row r="657" s="64" customFormat="1"/>
    <row r="658" s="64" customFormat="1"/>
    <row r="659" s="64" customFormat="1"/>
    <row r="660" s="64" customFormat="1"/>
    <row r="661" s="64" customFormat="1"/>
    <row r="662" s="64" customFormat="1"/>
    <row r="663" s="64" customFormat="1"/>
    <row r="664" s="64" customFormat="1"/>
    <row r="665" s="64" customFormat="1"/>
    <row r="666" s="64" customFormat="1"/>
    <row r="667" s="64" customFormat="1"/>
    <row r="668" s="64" customFormat="1"/>
    <row r="669" s="64" customFormat="1"/>
    <row r="670" s="64" customFormat="1"/>
    <row r="671" s="64" customFormat="1"/>
    <row r="672" s="64" customFormat="1"/>
    <row r="673" s="64" customFormat="1"/>
    <row r="674" s="64" customFormat="1"/>
    <row r="675" s="64" customFormat="1"/>
    <row r="676" s="64" customFormat="1"/>
    <row r="677" s="64" customFormat="1"/>
    <row r="678" s="64" customFormat="1"/>
    <row r="679" s="64" customFormat="1"/>
    <row r="680" s="64" customFormat="1"/>
    <row r="681" s="64" customFormat="1"/>
    <row r="682" s="64" customFormat="1"/>
    <row r="683" s="64" customFormat="1"/>
    <row r="684" s="64" customFormat="1"/>
    <row r="685" s="64" customFormat="1"/>
    <row r="686" s="64" customFormat="1"/>
    <row r="687" s="64" customFormat="1"/>
    <row r="688" s="64" customFormat="1"/>
    <row r="689" s="64" customFormat="1"/>
    <row r="690" s="64" customFormat="1"/>
    <row r="691" s="64" customFormat="1"/>
    <row r="692" s="64" customFormat="1"/>
    <row r="693" s="64" customFormat="1"/>
    <row r="694" s="64" customFormat="1"/>
    <row r="695" s="64" customFormat="1"/>
    <row r="696" s="64" customFormat="1"/>
    <row r="697" s="64" customFormat="1"/>
    <row r="698" s="64" customFormat="1"/>
    <row r="699" s="64" customFormat="1"/>
    <row r="700" s="64" customFormat="1"/>
    <row r="701" s="64" customFormat="1"/>
    <row r="702" s="64" customFormat="1"/>
    <row r="703" s="64" customFormat="1"/>
    <row r="704" s="64" customFormat="1"/>
    <row r="705" s="64" customFormat="1"/>
    <row r="706" s="64" customFormat="1"/>
    <row r="707" s="64" customFormat="1"/>
    <row r="708" s="64" customFormat="1"/>
    <row r="709" s="64" customFormat="1"/>
    <row r="710" s="64" customFormat="1"/>
    <row r="711" s="64" customFormat="1"/>
    <row r="712" s="64" customFormat="1"/>
    <row r="713" s="64" customFormat="1"/>
    <row r="714" s="64" customFormat="1"/>
    <row r="715" s="64" customFormat="1"/>
    <row r="716" s="64" customFormat="1"/>
    <row r="717" s="64" customFormat="1"/>
    <row r="718" s="64" customFormat="1"/>
    <row r="719" s="64" customFormat="1"/>
    <row r="720" s="64" customFormat="1"/>
    <row r="721" s="64" customFormat="1"/>
    <row r="722" s="64" customFormat="1"/>
    <row r="723" s="64" customFormat="1"/>
    <row r="724" s="64" customFormat="1"/>
    <row r="725" s="64" customFormat="1"/>
    <row r="726" s="64" customFormat="1"/>
    <row r="727" s="64" customFormat="1"/>
    <row r="728" s="64" customFormat="1"/>
    <row r="729" s="64" customFormat="1"/>
    <row r="730" s="64" customFormat="1"/>
    <row r="731" s="64" customFormat="1"/>
    <row r="732" s="64" customFormat="1"/>
    <row r="733" s="64" customFormat="1"/>
    <row r="734" s="64" customFormat="1"/>
    <row r="735" s="64" customFormat="1"/>
    <row r="736" s="64" customFormat="1"/>
    <row r="737" s="64" customFormat="1"/>
    <row r="738" s="64" customFormat="1"/>
    <row r="739" s="64" customFormat="1"/>
    <row r="740" s="64" customFormat="1"/>
    <row r="741" s="64" customFormat="1"/>
    <row r="742" s="64" customFormat="1"/>
    <row r="743" s="64" customFormat="1"/>
    <row r="744" s="64" customFormat="1"/>
    <row r="745" s="64" customFormat="1"/>
    <row r="746" s="64" customFormat="1"/>
    <row r="747" s="64" customFormat="1"/>
    <row r="748" s="64" customFormat="1"/>
    <row r="749" s="64" customFormat="1"/>
    <row r="750" s="64" customFormat="1"/>
    <row r="751" s="64" customFormat="1"/>
    <row r="752" s="64" customFormat="1"/>
    <row r="753" s="64" customFormat="1"/>
    <row r="754" s="64" customFormat="1"/>
    <row r="755" s="64" customFormat="1"/>
    <row r="756" s="64" customFormat="1"/>
    <row r="757" s="64" customFormat="1"/>
    <row r="758" s="64" customFormat="1"/>
    <row r="759" s="64" customFormat="1"/>
    <row r="760" s="64" customFormat="1"/>
    <row r="761" s="64" customFormat="1"/>
    <row r="762" s="64" customFormat="1"/>
    <row r="763" s="64" customFormat="1"/>
    <row r="764" s="64" customFormat="1"/>
    <row r="765" s="64" customFormat="1"/>
    <row r="766" s="64" customFormat="1"/>
    <row r="767" s="64" customFormat="1"/>
    <row r="768" s="64" customFormat="1"/>
    <row r="769" s="64" customFormat="1"/>
    <row r="770" s="64" customFormat="1"/>
    <row r="771" s="64" customFormat="1"/>
    <row r="772" s="64" customFormat="1"/>
    <row r="773" s="64" customFormat="1"/>
    <row r="774" s="64" customFormat="1"/>
    <row r="775" s="64" customFormat="1"/>
    <row r="776" s="64" customFormat="1"/>
    <row r="777" s="64" customFormat="1"/>
    <row r="778" s="64" customFormat="1"/>
    <row r="779" s="64" customFormat="1"/>
    <row r="780" s="64" customFormat="1"/>
    <row r="781" s="64" customFormat="1"/>
    <row r="782" s="64" customFormat="1"/>
    <row r="783" s="64" customFormat="1"/>
    <row r="784" s="64" customFormat="1"/>
    <row r="785" s="64" customFormat="1"/>
    <row r="786" s="64" customFormat="1"/>
    <row r="787" s="64" customFormat="1"/>
    <row r="788" s="64" customFormat="1"/>
    <row r="789" s="64" customFormat="1"/>
    <row r="790" s="64" customFormat="1"/>
    <row r="791" s="64" customFormat="1"/>
    <row r="792" s="64" customFormat="1"/>
    <row r="793" s="64" customFormat="1"/>
    <row r="794" s="64" customFormat="1"/>
    <row r="795" s="64" customFormat="1"/>
    <row r="796" s="64" customFormat="1"/>
    <row r="797" s="64" customFormat="1"/>
    <row r="798" s="64" customFormat="1"/>
    <row r="799" s="64" customFormat="1"/>
    <row r="800" s="64" customFormat="1"/>
    <row r="801" s="64" customFormat="1"/>
    <row r="802" s="64" customFormat="1"/>
    <row r="803" s="64" customFormat="1"/>
    <row r="804" s="64" customFormat="1"/>
    <row r="805" s="64" customFormat="1"/>
    <row r="806" s="64" customFormat="1"/>
    <row r="807" s="64" customFormat="1"/>
    <row r="808" s="64" customFormat="1"/>
    <row r="809" s="64" customFormat="1"/>
    <row r="810" s="64" customFormat="1"/>
    <row r="811" s="64" customFormat="1"/>
    <row r="812" s="64" customFormat="1"/>
    <row r="813" s="64" customFormat="1"/>
    <row r="814" s="64" customFormat="1"/>
    <row r="815" s="64" customFormat="1"/>
    <row r="816" s="64" customFormat="1"/>
    <row r="817" s="64" customFormat="1"/>
    <row r="818" s="64" customFormat="1"/>
    <row r="819" s="64" customFormat="1"/>
    <row r="820" s="64" customFormat="1"/>
    <row r="821" s="64" customFormat="1"/>
    <row r="822" s="64" customFormat="1"/>
    <row r="823" s="64" customFormat="1"/>
    <row r="824" s="64" customFormat="1"/>
    <row r="825" s="64" customFormat="1"/>
    <row r="826" s="64" customFormat="1"/>
    <row r="827" s="64" customFormat="1"/>
    <row r="828" s="64" customFormat="1"/>
    <row r="829" s="64" customFormat="1"/>
    <row r="830" s="64" customFormat="1"/>
    <row r="831" s="64" customFormat="1"/>
    <row r="832" s="64" customFormat="1"/>
    <row r="833" s="64" customFormat="1"/>
    <row r="834" s="64" customFormat="1"/>
    <row r="835" s="64" customFormat="1"/>
    <row r="836" s="64" customFormat="1"/>
    <row r="837" s="64" customFormat="1"/>
    <row r="838" s="64" customFormat="1"/>
    <row r="839" s="64" customFormat="1"/>
    <row r="840" s="64" customFormat="1"/>
    <row r="841" s="64" customFormat="1"/>
    <row r="842" s="64" customFormat="1"/>
    <row r="843" s="64" customFormat="1"/>
    <row r="844" s="64" customFormat="1"/>
    <row r="845" s="64" customFormat="1"/>
    <row r="846" s="64" customFormat="1"/>
    <row r="847" s="64" customFormat="1"/>
    <row r="848" s="64" customFormat="1"/>
    <row r="849" s="64" customFormat="1"/>
    <row r="850" s="64" customFormat="1"/>
    <row r="851" s="64" customFormat="1"/>
    <row r="852" s="64" customFormat="1"/>
    <row r="853" s="64" customFormat="1"/>
    <row r="854" s="64" customFormat="1"/>
    <row r="855" s="64" customFormat="1"/>
    <row r="856" s="64" customFormat="1"/>
    <row r="857" s="64" customFormat="1"/>
    <row r="858" s="64" customFormat="1"/>
    <row r="859" s="64" customFormat="1"/>
    <row r="860" s="64" customFormat="1"/>
    <row r="861" s="64" customFormat="1"/>
    <row r="862" s="64" customFormat="1"/>
    <row r="863" s="64" customFormat="1"/>
    <row r="864" s="64" customFormat="1"/>
    <row r="865" s="64" customFormat="1"/>
    <row r="866" s="64" customFormat="1"/>
    <row r="867" s="64" customFormat="1"/>
    <row r="868" s="64" customFormat="1"/>
    <row r="869" s="64" customFormat="1"/>
    <row r="870" s="64" customFormat="1"/>
    <row r="871" s="64" customFormat="1"/>
    <row r="872" s="64" customFormat="1"/>
    <row r="873" s="64" customFormat="1"/>
    <row r="874" s="64" customFormat="1"/>
    <row r="875" s="64" customFormat="1"/>
    <row r="876" s="64" customFormat="1"/>
    <row r="877" s="64" customFormat="1"/>
    <row r="878" s="64" customFormat="1"/>
    <row r="879" s="64" customFormat="1"/>
    <row r="880" s="64" customFormat="1"/>
    <row r="881" s="64" customFormat="1"/>
    <row r="882" s="64" customFormat="1"/>
    <row r="883" s="64" customFormat="1"/>
    <row r="884" s="64" customFormat="1"/>
    <row r="885" s="64" customFormat="1"/>
    <row r="886" s="64" customFormat="1"/>
    <row r="887" s="64" customFormat="1"/>
    <row r="888" s="64" customFormat="1"/>
    <row r="889" s="64" customFormat="1"/>
    <row r="890" s="64" customFormat="1"/>
  </sheetData>
  <mergeCells count="60">
    <mergeCell ref="A1:C1"/>
    <mergeCell ref="D1:I1"/>
    <mergeCell ref="A2:I2"/>
    <mergeCell ref="A3:I3"/>
    <mergeCell ref="A5:F5"/>
    <mergeCell ref="H5:I5"/>
    <mergeCell ref="A6:F6"/>
    <mergeCell ref="H6:I6"/>
    <mergeCell ref="A7:E7"/>
    <mergeCell ref="F7:G7"/>
    <mergeCell ref="H7:H9"/>
    <mergeCell ref="I7:I9"/>
    <mergeCell ref="A8:E8"/>
    <mergeCell ref="A9:E9"/>
    <mergeCell ref="F328:G328"/>
    <mergeCell ref="A10:I10"/>
    <mergeCell ref="B12:H12"/>
    <mergeCell ref="B13:H13"/>
    <mergeCell ref="B19:H19"/>
    <mergeCell ref="B28:H28"/>
    <mergeCell ref="A316:H316"/>
    <mergeCell ref="B49:H49"/>
    <mergeCell ref="B51:H51"/>
    <mergeCell ref="B60:H60"/>
    <mergeCell ref="B64:H64"/>
    <mergeCell ref="B112:H112"/>
    <mergeCell ref="B65:H65"/>
    <mergeCell ref="B67:H67"/>
    <mergeCell ref="B76:H76"/>
    <mergeCell ref="B80:H80"/>
    <mergeCell ref="C329:D329"/>
    <mergeCell ref="F329:G329"/>
    <mergeCell ref="C330:D330"/>
    <mergeCell ref="B17:H17"/>
    <mergeCell ref="B16:H16"/>
    <mergeCell ref="B32:H32"/>
    <mergeCell ref="B33:H33"/>
    <mergeCell ref="B35:H35"/>
    <mergeCell ref="B44:H44"/>
    <mergeCell ref="B48:H48"/>
    <mergeCell ref="C321:D321"/>
    <mergeCell ref="F321:G321"/>
    <mergeCell ref="C322:D322"/>
    <mergeCell ref="F322:G322"/>
    <mergeCell ref="C324:D324"/>
    <mergeCell ref="C328:D328"/>
    <mergeCell ref="B81:H81"/>
    <mergeCell ref="B83:H83"/>
    <mergeCell ref="B92:H92"/>
    <mergeCell ref="B96:H96"/>
    <mergeCell ref="B97:H97"/>
    <mergeCell ref="B99:H99"/>
    <mergeCell ref="B108:H108"/>
    <mergeCell ref="B140:H140"/>
    <mergeCell ref="B113:H113"/>
    <mergeCell ref="B115:H115"/>
    <mergeCell ref="B124:H124"/>
    <mergeCell ref="B128:H128"/>
    <mergeCell ref="B129:H129"/>
    <mergeCell ref="B131:H131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horizontalDpi="360" verticalDpi="360" r:id="rId1"/>
  <headerFooter>
    <oddFooter>Página &amp;P de &amp;N</oddFooter>
  </headerFooter>
  <drawing r:id="rId2"/>
  <legacyDrawing r:id="rId3"/>
  <oleObjects>
    <oleObject progId="Word.Picture.8" shapeId="20481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8"/>
  <sheetViews>
    <sheetView tabSelected="1" view="pageBreakPreview" topLeftCell="D1" zoomScaleNormal="100" zoomScaleSheetLayoutView="100" workbookViewId="0">
      <selection activeCell="J7" sqref="J7"/>
    </sheetView>
  </sheetViews>
  <sheetFormatPr defaultColWidth="8.85546875" defaultRowHeight="12.75"/>
  <cols>
    <col min="1" max="1" width="11.42578125" style="64" customWidth="1"/>
    <col min="2" max="2" width="16" style="64" customWidth="1"/>
    <col min="3" max="3" width="19.28515625" style="64" customWidth="1"/>
    <col min="4" max="4" width="77.5703125" style="64" customWidth="1"/>
    <col min="5" max="5" width="18" style="64" customWidth="1"/>
    <col min="6" max="6" width="16.7109375" style="64" customWidth="1"/>
    <col min="7" max="7" width="14.140625" style="109" customWidth="1"/>
    <col min="8" max="8" width="13.85546875" style="109" customWidth="1"/>
    <col min="9" max="9" width="15.140625" style="64" customWidth="1"/>
    <col min="10" max="10" width="20.5703125" style="64" customWidth="1"/>
    <col min="11" max="11" width="8.85546875" style="64"/>
    <col min="12" max="13" width="10.140625" style="64" bestFit="1" customWidth="1"/>
    <col min="14" max="16384" width="8.85546875" style="64"/>
  </cols>
  <sheetData>
    <row r="1" spans="1:12" s="12" customFormat="1" ht="3.75" customHeight="1" thickBot="1">
      <c r="A1" s="377"/>
      <c r="B1" s="378"/>
      <c r="C1" s="378"/>
      <c r="D1" s="378"/>
      <c r="E1" s="378"/>
      <c r="F1" s="378"/>
      <c r="G1" s="378"/>
      <c r="H1" s="378"/>
      <c r="I1" s="379"/>
    </row>
    <row r="2" spans="1:12" s="12" customFormat="1" ht="28.5" customHeight="1" thickBot="1">
      <c r="A2" s="380" t="s">
        <v>44</v>
      </c>
      <c r="B2" s="381"/>
      <c r="C2" s="381"/>
      <c r="D2" s="381"/>
      <c r="E2" s="381"/>
      <c r="F2" s="381"/>
      <c r="G2" s="381"/>
      <c r="H2" s="381"/>
      <c r="I2" s="382"/>
    </row>
    <row r="3" spans="1:12" s="12" customFormat="1" ht="4.9000000000000004" customHeight="1" thickBot="1">
      <c r="A3" s="124"/>
      <c r="B3" s="46"/>
      <c r="C3" s="46"/>
      <c r="D3" s="46"/>
      <c r="E3" s="46"/>
      <c r="F3" s="46"/>
      <c r="G3" s="46"/>
      <c r="H3" s="46"/>
      <c r="I3" s="125"/>
    </row>
    <row r="4" spans="1:12" s="12" customFormat="1" ht="20.100000000000001" customHeight="1">
      <c r="A4" s="372" t="s">
        <v>181</v>
      </c>
      <c r="B4" s="373"/>
      <c r="C4" s="373"/>
      <c r="D4" s="373"/>
      <c r="E4" s="373"/>
      <c r="F4" s="374"/>
      <c r="G4" s="110" t="s">
        <v>56</v>
      </c>
      <c r="H4" s="375" t="s">
        <v>306</v>
      </c>
      <c r="I4" s="376"/>
    </row>
    <row r="5" spans="1:12" s="12" customFormat="1" ht="32.25" customHeight="1">
      <c r="A5" s="384" t="s">
        <v>323</v>
      </c>
      <c r="B5" s="385"/>
      <c r="C5" s="385"/>
      <c r="D5" s="385"/>
      <c r="E5" s="385"/>
      <c r="F5" s="386"/>
      <c r="G5" s="123" t="s">
        <v>45</v>
      </c>
      <c r="H5" s="349">
        <f ca="1">TODAY()</f>
        <v>46204</v>
      </c>
      <c r="I5" s="350"/>
    </row>
    <row r="6" spans="1:12" s="12" customFormat="1" ht="20.100000000000001" customHeight="1">
      <c r="A6" s="346" t="s">
        <v>322</v>
      </c>
      <c r="B6" s="347"/>
      <c r="C6" s="347"/>
      <c r="D6" s="347"/>
      <c r="E6" s="348"/>
      <c r="F6" s="351" t="s">
        <v>46</v>
      </c>
      <c r="G6" s="352"/>
      <c r="H6" s="353" t="s">
        <v>47</v>
      </c>
      <c r="I6" s="356">
        <v>0.26989999999999997</v>
      </c>
    </row>
    <row r="7" spans="1:12" s="12" customFormat="1" ht="33" customHeight="1">
      <c r="A7" s="384" t="s">
        <v>175</v>
      </c>
      <c r="B7" s="385"/>
      <c r="C7" s="385"/>
      <c r="D7" s="385"/>
      <c r="E7" s="386"/>
      <c r="F7" s="306" t="s">
        <v>48</v>
      </c>
      <c r="G7" s="113" t="s">
        <v>49</v>
      </c>
      <c r="H7" s="354"/>
      <c r="I7" s="357"/>
    </row>
    <row r="8" spans="1:12" s="12" customFormat="1" ht="20.100000000000001" customHeight="1" thickBot="1">
      <c r="A8" s="359" t="s">
        <v>180</v>
      </c>
      <c r="B8" s="360"/>
      <c r="C8" s="360"/>
      <c r="D8" s="360"/>
      <c r="E8" s="361"/>
      <c r="F8" s="126" t="s">
        <v>58</v>
      </c>
      <c r="G8" s="126" t="s">
        <v>50</v>
      </c>
      <c r="H8" s="355"/>
      <c r="I8" s="358"/>
    </row>
    <row r="9" spans="1:12" s="12" customFormat="1" ht="3.75" customHeight="1" thickBot="1">
      <c r="A9" s="387"/>
      <c r="B9" s="341"/>
      <c r="C9" s="341"/>
      <c r="D9" s="341"/>
      <c r="E9" s="341"/>
      <c r="F9" s="341"/>
      <c r="G9" s="341"/>
      <c r="H9" s="341"/>
      <c r="I9" s="388"/>
    </row>
    <row r="10" spans="1:12" s="12" customFormat="1" ht="38.25">
      <c r="A10" s="37" t="s">
        <v>12</v>
      </c>
      <c r="B10" s="310" t="s">
        <v>15</v>
      </c>
      <c r="C10" s="39" t="s">
        <v>13</v>
      </c>
      <c r="D10" s="39" t="s">
        <v>14</v>
      </c>
      <c r="E10" s="39" t="s">
        <v>51</v>
      </c>
      <c r="F10" s="39" t="s">
        <v>52</v>
      </c>
      <c r="G10" s="111" t="s">
        <v>53</v>
      </c>
      <c r="H10" s="111" t="s">
        <v>54</v>
      </c>
      <c r="I10" s="40" t="s">
        <v>24</v>
      </c>
      <c r="L10" s="114"/>
    </row>
    <row r="11" spans="1:12" s="12" customFormat="1" ht="30.75" customHeight="1">
      <c r="A11" s="312">
        <v>1</v>
      </c>
      <c r="B11" s="342" t="s">
        <v>362</v>
      </c>
      <c r="C11" s="342"/>
      <c r="D11" s="342"/>
      <c r="E11" s="342"/>
      <c r="F11" s="342"/>
      <c r="G11" s="342"/>
      <c r="H11" s="342"/>
      <c r="I11" s="313">
        <f>ROUND(SUM(I12+I15+I31+I47-0.01),4)</f>
        <v>443360.75</v>
      </c>
    </row>
    <row r="12" spans="1:12" s="12" customFormat="1" ht="18" customHeight="1">
      <c r="A12" s="314" t="s">
        <v>9</v>
      </c>
      <c r="B12" s="336" t="s">
        <v>59</v>
      </c>
      <c r="C12" s="336"/>
      <c r="D12" s="336"/>
      <c r="E12" s="336"/>
      <c r="F12" s="336"/>
      <c r="G12" s="336"/>
      <c r="H12" s="336"/>
      <c r="I12" s="315">
        <f>ROUND(SUM(I13:I14),4)</f>
        <v>6158.28</v>
      </c>
    </row>
    <row r="13" spans="1:12" s="12" customFormat="1" ht="25.5">
      <c r="A13" s="316" t="s">
        <v>25</v>
      </c>
      <c r="B13" s="54" t="s">
        <v>92</v>
      </c>
      <c r="C13" s="55" t="s">
        <v>217</v>
      </c>
      <c r="D13" s="56" t="s">
        <v>215</v>
      </c>
      <c r="E13" s="57" t="s">
        <v>216</v>
      </c>
      <c r="F13" s="58">
        <f>'MEM CALC'!H15</f>
        <v>4.5</v>
      </c>
      <c r="G13" s="58">
        <v>375.23</v>
      </c>
      <c r="H13" s="59">
        <f>ROUND(G13*(1+$I$6),2)</f>
        <v>476.5</v>
      </c>
      <c r="I13" s="317">
        <f>ROUND((F13*H13),2)</f>
        <v>2144.25</v>
      </c>
    </row>
    <row r="14" spans="1:12" s="12" customFormat="1" ht="25.5">
      <c r="A14" s="316" t="s">
        <v>26</v>
      </c>
      <c r="B14" s="54" t="s">
        <v>82</v>
      </c>
      <c r="C14" s="134" t="s">
        <v>295</v>
      </c>
      <c r="D14" s="56" t="s">
        <v>294</v>
      </c>
      <c r="E14" s="57" t="s">
        <v>296</v>
      </c>
      <c r="F14" s="58">
        <f>'MEM CALC'!H22</f>
        <v>1</v>
      </c>
      <c r="G14" s="58">
        <f>'MOB-DESMB'!M20+'MOB-DESMB'!M33</f>
        <v>3160.9</v>
      </c>
      <c r="H14" s="59">
        <f>ROUND(G14*(1+$I$6),2)</f>
        <v>4014.03</v>
      </c>
      <c r="I14" s="317">
        <f>ROUND((F14*H14),2)</f>
        <v>4014.03</v>
      </c>
    </row>
    <row r="15" spans="1:12" s="12" customFormat="1">
      <c r="A15" s="314" t="s">
        <v>10</v>
      </c>
      <c r="B15" s="336" t="s">
        <v>302</v>
      </c>
      <c r="C15" s="336"/>
      <c r="D15" s="336"/>
      <c r="E15" s="336"/>
      <c r="F15" s="336"/>
      <c r="G15" s="336"/>
      <c r="H15" s="336"/>
      <c r="I15" s="315">
        <f>ROUND(SUM(I16+I20+I24+I27),4)</f>
        <v>41319.440000000002</v>
      </c>
    </row>
    <row r="16" spans="1:12" s="12" customFormat="1">
      <c r="A16" s="318" t="s">
        <v>28</v>
      </c>
      <c r="B16" s="383" t="s">
        <v>221</v>
      </c>
      <c r="C16" s="383"/>
      <c r="D16" s="383"/>
      <c r="E16" s="383"/>
      <c r="F16" s="383"/>
      <c r="G16" s="383"/>
      <c r="H16" s="383"/>
      <c r="I16" s="319">
        <f>ROUND(SUM(I17:I19),4)</f>
        <v>1803.42</v>
      </c>
    </row>
    <row r="17" spans="1:13" s="12" customFormat="1" ht="25.5">
      <c r="A17" s="320" t="s">
        <v>325</v>
      </c>
      <c r="B17" s="54" t="s">
        <v>82</v>
      </c>
      <c r="C17" s="135" t="s">
        <v>174</v>
      </c>
      <c r="D17" s="56" t="s">
        <v>298</v>
      </c>
      <c r="E17" s="57" t="s">
        <v>22</v>
      </c>
      <c r="F17" s="58">
        <f>'MEM CALC'!I127</f>
        <v>317.2</v>
      </c>
      <c r="G17" s="58">
        <v>4.1100000000000003</v>
      </c>
      <c r="H17" s="59">
        <f>ROUND(G17*(1+$I$6),2)</f>
        <v>5.22</v>
      </c>
      <c r="I17" s="317">
        <f t="shared" ref="I17:I25" si="0">ROUND((F17*H17),2)</f>
        <v>1655.78</v>
      </c>
    </row>
    <row r="18" spans="1:13" s="12" customFormat="1" ht="38.25">
      <c r="A18" s="320" t="s">
        <v>326</v>
      </c>
      <c r="B18" s="54" t="s">
        <v>92</v>
      </c>
      <c r="C18" s="55" t="s">
        <v>91</v>
      </c>
      <c r="D18" s="56" t="s">
        <v>93</v>
      </c>
      <c r="E18" s="57" t="s">
        <v>23</v>
      </c>
      <c r="F18" s="58">
        <f>'MEM CALC'!I136</f>
        <v>11.42</v>
      </c>
      <c r="G18" s="58">
        <v>1.64</v>
      </c>
      <c r="H18" s="59">
        <f t="shared" ref="H18:H30" si="1">ROUND(G18*(1+$I$6),2)</f>
        <v>2.08</v>
      </c>
      <c r="I18" s="317">
        <f t="shared" ref="I18:I19" si="2">ROUND((F18*H18),2)</f>
        <v>23.75</v>
      </c>
      <c r="M18" s="12">
        <f>(I11*(1-I6))/100</f>
        <v>3236.9768357499997</v>
      </c>
    </row>
    <row r="19" spans="1:13" s="12" customFormat="1" ht="38.25">
      <c r="A19" s="320" t="s">
        <v>327</v>
      </c>
      <c r="B19" s="54" t="s">
        <v>92</v>
      </c>
      <c r="C19" s="133" t="s">
        <v>94</v>
      </c>
      <c r="D19" s="56" t="s">
        <v>90</v>
      </c>
      <c r="E19" s="57" t="s">
        <v>23</v>
      </c>
      <c r="F19" s="58">
        <f>'MEM CALC'!I145</f>
        <v>156.82</v>
      </c>
      <c r="G19" s="58">
        <v>0.62</v>
      </c>
      <c r="H19" s="59">
        <f t="shared" si="1"/>
        <v>0.79</v>
      </c>
      <c r="I19" s="317">
        <f t="shared" si="2"/>
        <v>123.89</v>
      </c>
    </row>
    <row r="20" spans="1:13" s="12" customFormat="1">
      <c r="A20" s="318" t="s">
        <v>84</v>
      </c>
      <c r="B20" s="383" t="s">
        <v>158</v>
      </c>
      <c r="C20" s="383"/>
      <c r="D20" s="383"/>
      <c r="E20" s="383"/>
      <c r="F20" s="383"/>
      <c r="G20" s="383"/>
      <c r="H20" s="383"/>
      <c r="I20" s="319">
        <f>ROUND(SUM(I21:I23),4)</f>
        <v>1101.94</v>
      </c>
    </row>
    <row r="21" spans="1:13" s="12" customFormat="1" ht="25.5">
      <c r="A21" s="316" t="s">
        <v>328</v>
      </c>
      <c r="B21" s="54" t="s">
        <v>82</v>
      </c>
      <c r="C21" s="135" t="s">
        <v>112</v>
      </c>
      <c r="D21" s="56" t="s">
        <v>299</v>
      </c>
      <c r="E21" s="57" t="s">
        <v>22</v>
      </c>
      <c r="F21" s="58">
        <f>'MEM CALC'!I155</f>
        <v>317.2</v>
      </c>
      <c r="G21" s="58">
        <v>2.58</v>
      </c>
      <c r="H21" s="59">
        <f t="shared" si="1"/>
        <v>3.28</v>
      </c>
      <c r="I21" s="317">
        <f t="shared" si="0"/>
        <v>1040.42</v>
      </c>
    </row>
    <row r="22" spans="1:13" s="12" customFormat="1" ht="38.25">
      <c r="A22" s="316" t="s">
        <v>329</v>
      </c>
      <c r="B22" s="54" t="s">
        <v>92</v>
      </c>
      <c r="C22" s="55" t="s">
        <v>91</v>
      </c>
      <c r="D22" s="56" t="s">
        <v>93</v>
      </c>
      <c r="E22" s="57" t="s">
        <v>23</v>
      </c>
      <c r="F22" s="58">
        <f>'MEM CALC'!I164</f>
        <v>4.76</v>
      </c>
      <c r="G22" s="58">
        <v>1.64</v>
      </c>
      <c r="H22" s="59">
        <f t="shared" si="1"/>
        <v>2.08</v>
      </c>
      <c r="I22" s="317">
        <f t="shared" ref="I22:I23" si="3">ROUND((F22*H22),2)</f>
        <v>9.9</v>
      </c>
    </row>
    <row r="23" spans="1:13" s="12" customFormat="1" ht="38.25">
      <c r="A23" s="316" t="s">
        <v>330</v>
      </c>
      <c r="B23" s="54" t="s">
        <v>92</v>
      </c>
      <c r="C23" s="133" t="s">
        <v>94</v>
      </c>
      <c r="D23" s="56" t="s">
        <v>90</v>
      </c>
      <c r="E23" s="57" t="s">
        <v>23</v>
      </c>
      <c r="F23" s="58">
        <f>'MEM CALC'!I173</f>
        <v>65.34</v>
      </c>
      <c r="G23" s="58">
        <v>0.62</v>
      </c>
      <c r="H23" s="59">
        <f t="shared" si="1"/>
        <v>0.79</v>
      </c>
      <c r="I23" s="317">
        <f t="shared" si="3"/>
        <v>51.62</v>
      </c>
    </row>
    <row r="24" spans="1:13" s="12" customFormat="1">
      <c r="A24" s="318" t="s">
        <v>31</v>
      </c>
      <c r="B24" s="383" t="s">
        <v>32</v>
      </c>
      <c r="C24" s="383"/>
      <c r="D24" s="383"/>
      <c r="E24" s="383"/>
      <c r="F24" s="383"/>
      <c r="G24" s="383"/>
      <c r="H24" s="383"/>
      <c r="I24" s="319">
        <f>ROUND(SUM(I25:I26),4)</f>
        <v>25802.959999999999</v>
      </c>
    </row>
    <row r="25" spans="1:13" s="12" customFormat="1" ht="25.5">
      <c r="A25" s="316" t="s">
        <v>331</v>
      </c>
      <c r="B25" s="54" t="s">
        <v>92</v>
      </c>
      <c r="C25" s="55" t="s">
        <v>218</v>
      </c>
      <c r="D25" s="56" t="s">
        <v>219</v>
      </c>
      <c r="E25" s="57" t="s">
        <v>21</v>
      </c>
      <c r="F25" s="58">
        <f>'MEM CALC'!I183</f>
        <v>9.52</v>
      </c>
      <c r="G25" s="58">
        <v>2057.02</v>
      </c>
      <c r="H25" s="59">
        <f t="shared" si="1"/>
        <v>2612.21</v>
      </c>
      <c r="I25" s="317">
        <f t="shared" si="0"/>
        <v>24868.240000000002</v>
      </c>
    </row>
    <row r="26" spans="1:13" s="12" customFormat="1" ht="25.5">
      <c r="A26" s="316" t="s">
        <v>332</v>
      </c>
      <c r="B26" s="54" t="s">
        <v>92</v>
      </c>
      <c r="C26" s="55" t="s">
        <v>95</v>
      </c>
      <c r="D26" s="56" t="s">
        <v>96</v>
      </c>
      <c r="E26" s="57" t="s">
        <v>97</v>
      </c>
      <c r="F26" s="58">
        <f>'MEM CALC'!I192</f>
        <v>291.19</v>
      </c>
      <c r="G26" s="58">
        <v>2.5299999999999998</v>
      </c>
      <c r="H26" s="59">
        <f t="shared" si="1"/>
        <v>3.21</v>
      </c>
      <c r="I26" s="317">
        <f t="shared" ref="I26" si="4">ROUND((F26*H26),2)</f>
        <v>934.72</v>
      </c>
    </row>
    <row r="27" spans="1:13" s="12" customFormat="1">
      <c r="A27" s="318" t="s">
        <v>85</v>
      </c>
      <c r="B27" s="383" t="s">
        <v>99</v>
      </c>
      <c r="C27" s="383"/>
      <c r="D27" s="383"/>
      <c r="E27" s="383"/>
      <c r="F27" s="383"/>
      <c r="G27" s="383"/>
      <c r="H27" s="383"/>
      <c r="I27" s="319">
        <f>ROUND(SUM(I28:I30),4)</f>
        <v>12611.12</v>
      </c>
    </row>
    <row r="28" spans="1:13" s="12" customFormat="1" ht="38.25">
      <c r="A28" s="316" t="s">
        <v>333</v>
      </c>
      <c r="B28" s="54" t="s">
        <v>92</v>
      </c>
      <c r="C28" s="55" t="s">
        <v>178</v>
      </c>
      <c r="D28" s="56" t="s">
        <v>177</v>
      </c>
      <c r="E28" s="57" t="s">
        <v>102</v>
      </c>
      <c r="F28" s="58">
        <f>'MEM CALC'!I202</f>
        <v>88.87</v>
      </c>
      <c r="G28" s="58" t="s">
        <v>179</v>
      </c>
      <c r="H28" s="59">
        <f t="shared" si="1"/>
        <v>86.06</v>
      </c>
      <c r="I28" s="317">
        <f t="shared" ref="I28" si="5">ROUND((F28*H28),2)</f>
        <v>7648.15</v>
      </c>
    </row>
    <row r="29" spans="1:13" s="12" customFormat="1" ht="25.5">
      <c r="A29" s="316" t="s">
        <v>334</v>
      </c>
      <c r="B29" s="54" t="s">
        <v>92</v>
      </c>
      <c r="C29" s="55" t="s">
        <v>101</v>
      </c>
      <c r="D29" s="56" t="s">
        <v>100</v>
      </c>
      <c r="E29" s="57" t="s">
        <v>102</v>
      </c>
      <c r="F29" s="58">
        <f>'MEM CALC'!I211</f>
        <v>88.87</v>
      </c>
      <c r="G29" s="58">
        <v>36.869999999999997</v>
      </c>
      <c r="H29" s="59">
        <f t="shared" si="1"/>
        <v>46.82</v>
      </c>
      <c r="I29" s="317">
        <f t="shared" ref="I29:I30" si="6">ROUND((F29*H29),2)</f>
        <v>4160.8900000000003</v>
      </c>
    </row>
    <row r="30" spans="1:13" s="12" customFormat="1" ht="38.25">
      <c r="A30" s="316" t="s">
        <v>335</v>
      </c>
      <c r="B30" s="54" t="s">
        <v>92</v>
      </c>
      <c r="C30" s="55" t="s">
        <v>178</v>
      </c>
      <c r="D30" s="56" t="s">
        <v>177</v>
      </c>
      <c r="E30" s="57" t="s">
        <v>102</v>
      </c>
      <c r="F30" s="58">
        <f>'MEM CALC'!I220</f>
        <v>9.32</v>
      </c>
      <c r="G30" s="58" t="s">
        <v>179</v>
      </c>
      <c r="H30" s="59">
        <f t="shared" si="1"/>
        <v>86.06</v>
      </c>
      <c r="I30" s="317">
        <f t="shared" si="6"/>
        <v>802.08</v>
      </c>
    </row>
    <row r="31" spans="1:13" s="12" customFormat="1">
      <c r="A31" s="314" t="s">
        <v>11</v>
      </c>
      <c r="B31" s="336" t="s">
        <v>301</v>
      </c>
      <c r="C31" s="336"/>
      <c r="D31" s="336"/>
      <c r="E31" s="336"/>
      <c r="F31" s="336"/>
      <c r="G31" s="336"/>
      <c r="H31" s="336"/>
      <c r="I31" s="315">
        <f>ROUND(SUM(I32+I36+I40+I43),4)</f>
        <v>267437.92</v>
      </c>
    </row>
    <row r="32" spans="1:13" s="12" customFormat="1">
      <c r="A32" s="318" t="s">
        <v>98</v>
      </c>
      <c r="B32" s="383" t="s">
        <v>221</v>
      </c>
      <c r="C32" s="383"/>
      <c r="D32" s="383"/>
      <c r="E32" s="383"/>
      <c r="F32" s="383"/>
      <c r="G32" s="383"/>
      <c r="H32" s="383"/>
      <c r="I32" s="319">
        <f>ROUND(SUM(I33:I35),4)</f>
        <v>11796.19</v>
      </c>
    </row>
    <row r="33" spans="1:9" s="12" customFormat="1" ht="25.5">
      <c r="A33" s="320" t="s">
        <v>336</v>
      </c>
      <c r="B33" s="54" t="s">
        <v>82</v>
      </c>
      <c r="C33" s="135" t="s">
        <v>174</v>
      </c>
      <c r="D33" s="56" t="s">
        <v>298</v>
      </c>
      <c r="E33" s="57" t="s">
        <v>22</v>
      </c>
      <c r="F33" s="58">
        <f>'MEM CALC'!I128</f>
        <v>2074.8000000000002</v>
      </c>
      <c r="G33" s="58">
        <v>4.1100000000000003</v>
      </c>
      <c r="H33" s="59">
        <f t="shared" ref="H33:H46" si="7">ROUND(G33*(1+$I$6),2)</f>
        <v>5.22</v>
      </c>
      <c r="I33" s="317">
        <f t="shared" ref="I33" si="8">ROUND((F33*H33),2)</f>
        <v>10830.46</v>
      </c>
    </row>
    <row r="34" spans="1:9" s="12" customFormat="1" ht="38.25">
      <c r="A34" s="320" t="s">
        <v>337</v>
      </c>
      <c r="B34" s="54" t="s">
        <v>92</v>
      </c>
      <c r="C34" s="55" t="s">
        <v>91</v>
      </c>
      <c r="D34" s="56" t="s">
        <v>93</v>
      </c>
      <c r="E34" s="57" t="s">
        <v>23</v>
      </c>
      <c r="F34" s="58">
        <f>'MEM CALC'!I137</f>
        <v>74.69</v>
      </c>
      <c r="G34" s="58">
        <v>1.64</v>
      </c>
      <c r="H34" s="59">
        <f t="shared" si="7"/>
        <v>2.08</v>
      </c>
      <c r="I34" s="317">
        <f t="shared" ref="I34:I35" si="9">ROUND((F34*H34),2)</f>
        <v>155.36000000000001</v>
      </c>
    </row>
    <row r="35" spans="1:9" s="12" customFormat="1" ht="38.25">
      <c r="A35" s="320" t="s">
        <v>338</v>
      </c>
      <c r="B35" s="54" t="s">
        <v>92</v>
      </c>
      <c r="C35" s="133" t="s">
        <v>94</v>
      </c>
      <c r="D35" s="56" t="s">
        <v>90</v>
      </c>
      <c r="E35" s="57" t="s">
        <v>23</v>
      </c>
      <c r="F35" s="58">
        <f>'MEM CALC'!I146</f>
        <v>1025.78</v>
      </c>
      <c r="G35" s="58">
        <v>0.62</v>
      </c>
      <c r="H35" s="59">
        <f t="shared" si="7"/>
        <v>0.79</v>
      </c>
      <c r="I35" s="317">
        <f t="shared" si="9"/>
        <v>810.37</v>
      </c>
    </row>
    <row r="36" spans="1:9" s="12" customFormat="1">
      <c r="A36" s="318" t="s">
        <v>160</v>
      </c>
      <c r="B36" s="383" t="s">
        <v>158</v>
      </c>
      <c r="C36" s="383"/>
      <c r="D36" s="383"/>
      <c r="E36" s="383"/>
      <c r="F36" s="383"/>
      <c r="G36" s="383"/>
      <c r="H36" s="383"/>
      <c r="I36" s="319">
        <f>ROUND(SUM(I37:I39),4)</f>
        <v>7207.72</v>
      </c>
    </row>
    <row r="37" spans="1:9" s="12" customFormat="1" ht="25.5">
      <c r="A37" s="316" t="s">
        <v>339</v>
      </c>
      <c r="B37" s="54" t="s">
        <v>82</v>
      </c>
      <c r="C37" s="135" t="s">
        <v>112</v>
      </c>
      <c r="D37" s="56" t="s">
        <v>299</v>
      </c>
      <c r="E37" s="57" t="s">
        <v>22</v>
      </c>
      <c r="F37" s="58">
        <f>'MEM CALC'!I156</f>
        <v>2074.8000000000002</v>
      </c>
      <c r="G37" s="58">
        <v>2.58</v>
      </c>
      <c r="H37" s="59">
        <f t="shared" si="7"/>
        <v>3.28</v>
      </c>
      <c r="I37" s="317">
        <f t="shared" ref="I37" si="10">ROUND((F37*H37),2)</f>
        <v>6805.34</v>
      </c>
    </row>
    <row r="38" spans="1:9" s="12" customFormat="1" ht="38.25">
      <c r="A38" s="316" t="s">
        <v>340</v>
      </c>
      <c r="B38" s="54" t="s">
        <v>92</v>
      </c>
      <c r="C38" s="55" t="s">
        <v>91</v>
      </c>
      <c r="D38" s="56" t="s">
        <v>93</v>
      </c>
      <c r="E38" s="57" t="s">
        <v>23</v>
      </c>
      <c r="F38" s="58">
        <f>'MEM CALC'!I165</f>
        <v>31.12</v>
      </c>
      <c r="G38" s="58">
        <v>1.64</v>
      </c>
      <c r="H38" s="59">
        <f t="shared" si="7"/>
        <v>2.08</v>
      </c>
      <c r="I38" s="317">
        <f t="shared" ref="I38:I39" si="11">ROUND((F38*H38),2)</f>
        <v>64.73</v>
      </c>
    </row>
    <row r="39" spans="1:9" s="12" customFormat="1" ht="38.25">
      <c r="A39" s="316" t="s">
        <v>341</v>
      </c>
      <c r="B39" s="54" t="s">
        <v>92</v>
      </c>
      <c r="C39" s="133" t="s">
        <v>94</v>
      </c>
      <c r="D39" s="56" t="s">
        <v>90</v>
      </c>
      <c r="E39" s="57" t="s">
        <v>23</v>
      </c>
      <c r="F39" s="58">
        <f>'MEM CALC'!I174</f>
        <v>427.41</v>
      </c>
      <c r="G39" s="58">
        <v>0.62</v>
      </c>
      <c r="H39" s="59">
        <f t="shared" si="7"/>
        <v>0.79</v>
      </c>
      <c r="I39" s="317">
        <f t="shared" si="11"/>
        <v>337.65</v>
      </c>
    </row>
    <row r="40" spans="1:9" s="12" customFormat="1">
      <c r="A40" s="318" t="s">
        <v>342</v>
      </c>
      <c r="B40" s="383" t="s">
        <v>32</v>
      </c>
      <c r="C40" s="383"/>
      <c r="D40" s="383"/>
      <c r="E40" s="383"/>
      <c r="F40" s="383"/>
      <c r="G40" s="383"/>
      <c r="H40" s="383"/>
      <c r="I40" s="319">
        <f>ROUND(SUM(I41:I42),4)</f>
        <v>168697.94</v>
      </c>
    </row>
    <row r="41" spans="1:9" s="12" customFormat="1" ht="25.5">
      <c r="A41" s="316" t="s">
        <v>343</v>
      </c>
      <c r="B41" s="54" t="s">
        <v>92</v>
      </c>
      <c r="C41" s="55" t="s">
        <v>218</v>
      </c>
      <c r="D41" s="56" t="s">
        <v>219</v>
      </c>
      <c r="E41" s="57" t="s">
        <v>21</v>
      </c>
      <c r="F41" s="58">
        <f>'MEM CALC'!I184</f>
        <v>62.24</v>
      </c>
      <c r="G41" s="58">
        <v>2057.02</v>
      </c>
      <c r="H41" s="59">
        <f t="shared" si="7"/>
        <v>2612.21</v>
      </c>
      <c r="I41" s="317">
        <f t="shared" ref="I41" si="12">ROUND((F41*H41),2)</f>
        <v>162583.95000000001</v>
      </c>
    </row>
    <row r="42" spans="1:9" s="12" customFormat="1" ht="25.5">
      <c r="A42" s="316" t="s">
        <v>344</v>
      </c>
      <c r="B42" s="54" t="s">
        <v>92</v>
      </c>
      <c r="C42" s="55" t="s">
        <v>95</v>
      </c>
      <c r="D42" s="56" t="s">
        <v>96</v>
      </c>
      <c r="E42" s="57" t="s">
        <v>97</v>
      </c>
      <c r="F42" s="58">
        <f>'MEM CALC'!I193</f>
        <v>1904.67</v>
      </c>
      <c r="G42" s="58">
        <v>2.5299999999999998</v>
      </c>
      <c r="H42" s="59">
        <f t="shared" si="7"/>
        <v>3.21</v>
      </c>
      <c r="I42" s="317">
        <f t="shared" ref="I42" si="13">ROUND((F42*H42),2)</f>
        <v>6113.99</v>
      </c>
    </row>
    <row r="43" spans="1:9" s="12" customFormat="1">
      <c r="A43" s="318" t="s">
        <v>345</v>
      </c>
      <c r="B43" s="383" t="s">
        <v>99</v>
      </c>
      <c r="C43" s="383"/>
      <c r="D43" s="383"/>
      <c r="E43" s="383"/>
      <c r="F43" s="383"/>
      <c r="G43" s="383"/>
      <c r="H43" s="383"/>
      <c r="I43" s="319">
        <f>ROUND(SUM(I44:I46),4)</f>
        <v>79736.070000000007</v>
      </c>
    </row>
    <row r="44" spans="1:9" s="12" customFormat="1" ht="38.25">
      <c r="A44" s="316" t="s">
        <v>346</v>
      </c>
      <c r="B44" s="54" t="s">
        <v>92</v>
      </c>
      <c r="C44" s="55" t="s">
        <v>178</v>
      </c>
      <c r="D44" s="56" t="s">
        <v>177</v>
      </c>
      <c r="E44" s="57" t="s">
        <v>102</v>
      </c>
      <c r="F44" s="58">
        <f>'MEM CALC'!I203</f>
        <v>591.57000000000005</v>
      </c>
      <c r="G44" s="58" t="s">
        <v>179</v>
      </c>
      <c r="H44" s="59">
        <f t="shared" si="7"/>
        <v>86.06</v>
      </c>
      <c r="I44" s="317">
        <f t="shared" ref="I44" si="14">ROUND((F44*H44),2)</f>
        <v>50910.51</v>
      </c>
    </row>
    <row r="45" spans="1:9" s="12" customFormat="1" ht="25.5">
      <c r="A45" s="316" t="s">
        <v>347</v>
      </c>
      <c r="B45" s="54" t="s">
        <v>92</v>
      </c>
      <c r="C45" s="55" t="s">
        <v>101</v>
      </c>
      <c r="D45" s="56" t="s">
        <v>100</v>
      </c>
      <c r="E45" s="57" t="s">
        <v>102</v>
      </c>
      <c r="F45" s="58">
        <f>'MEM CALC'!I212</f>
        <v>591.57000000000005</v>
      </c>
      <c r="G45" s="58">
        <v>36.869999999999997</v>
      </c>
      <c r="H45" s="59">
        <f t="shared" si="7"/>
        <v>46.82</v>
      </c>
      <c r="I45" s="317">
        <f t="shared" ref="I45:I46" si="15">ROUND((F45*H45),2)</f>
        <v>27697.31</v>
      </c>
    </row>
    <row r="46" spans="1:9" s="12" customFormat="1" ht="38.25">
      <c r="A46" s="316" t="s">
        <v>348</v>
      </c>
      <c r="B46" s="54" t="s">
        <v>92</v>
      </c>
      <c r="C46" s="55" t="s">
        <v>178</v>
      </c>
      <c r="D46" s="56" t="s">
        <v>177</v>
      </c>
      <c r="E46" s="57" t="s">
        <v>102</v>
      </c>
      <c r="F46" s="58">
        <f>'MEM CALC'!I221</f>
        <v>13.11</v>
      </c>
      <c r="G46" s="58" t="s">
        <v>179</v>
      </c>
      <c r="H46" s="59">
        <f t="shared" si="7"/>
        <v>86.06</v>
      </c>
      <c r="I46" s="317">
        <f t="shared" si="15"/>
        <v>1128.25</v>
      </c>
    </row>
    <row r="47" spans="1:9" s="12" customFormat="1">
      <c r="A47" s="314" t="s">
        <v>303</v>
      </c>
      <c r="B47" s="336" t="s">
        <v>211</v>
      </c>
      <c r="C47" s="336"/>
      <c r="D47" s="336"/>
      <c r="E47" s="336"/>
      <c r="F47" s="336"/>
      <c r="G47" s="336"/>
      <c r="H47" s="336"/>
      <c r="I47" s="315">
        <f>ROUND(SUM(I48+I52+I56+I59),4)</f>
        <v>128445.12</v>
      </c>
    </row>
    <row r="48" spans="1:9" s="12" customFormat="1">
      <c r="A48" s="318" t="s">
        <v>104</v>
      </c>
      <c r="B48" s="383" t="s">
        <v>221</v>
      </c>
      <c r="C48" s="383"/>
      <c r="D48" s="383"/>
      <c r="E48" s="383"/>
      <c r="F48" s="383"/>
      <c r="G48" s="383"/>
      <c r="H48" s="383"/>
      <c r="I48" s="319">
        <f>ROUND(SUM(I49:I51),4)</f>
        <v>5662.48</v>
      </c>
    </row>
    <row r="49" spans="1:10" s="12" customFormat="1" ht="25.5">
      <c r="A49" s="320" t="s">
        <v>349</v>
      </c>
      <c r="B49" s="54" t="s">
        <v>82</v>
      </c>
      <c r="C49" s="135" t="s">
        <v>174</v>
      </c>
      <c r="D49" s="56" t="s">
        <v>298</v>
      </c>
      <c r="E49" s="57" t="s">
        <v>22</v>
      </c>
      <c r="F49" s="58">
        <f>'MEM CALC'!I129</f>
        <v>995.96</v>
      </c>
      <c r="G49" s="58">
        <v>4.1100000000000003</v>
      </c>
      <c r="H49" s="59">
        <f t="shared" ref="H49:H62" si="16">ROUND(G49*(1+$I$6),2)</f>
        <v>5.22</v>
      </c>
      <c r="I49" s="317">
        <f t="shared" ref="I49" si="17">ROUND((F49*H49),2)</f>
        <v>5198.91</v>
      </c>
    </row>
    <row r="50" spans="1:10" s="12" customFormat="1" ht="38.25">
      <c r="A50" s="320" t="s">
        <v>350</v>
      </c>
      <c r="B50" s="54" t="s">
        <v>92</v>
      </c>
      <c r="C50" s="55" t="s">
        <v>91</v>
      </c>
      <c r="D50" s="56" t="s">
        <v>93</v>
      </c>
      <c r="E50" s="57" t="s">
        <v>23</v>
      </c>
      <c r="F50" s="58">
        <f>'MEM CALC'!I138</f>
        <v>35.85</v>
      </c>
      <c r="G50" s="58">
        <v>1.64</v>
      </c>
      <c r="H50" s="59">
        <f t="shared" si="16"/>
        <v>2.08</v>
      </c>
      <c r="I50" s="317">
        <f t="shared" ref="I50:I51" si="18">ROUND((F50*H50),2)</f>
        <v>74.569999999999993</v>
      </c>
    </row>
    <row r="51" spans="1:10" s="12" customFormat="1" ht="38.25">
      <c r="A51" s="320" t="s">
        <v>351</v>
      </c>
      <c r="B51" s="54" t="s">
        <v>92</v>
      </c>
      <c r="C51" s="133" t="s">
        <v>94</v>
      </c>
      <c r="D51" s="56" t="s">
        <v>90</v>
      </c>
      <c r="E51" s="57" t="s">
        <v>23</v>
      </c>
      <c r="F51" s="58">
        <f>'MEM CALC'!I147</f>
        <v>492.4</v>
      </c>
      <c r="G51" s="58">
        <v>0.62</v>
      </c>
      <c r="H51" s="59">
        <f t="shared" si="16"/>
        <v>0.79</v>
      </c>
      <c r="I51" s="317">
        <f t="shared" si="18"/>
        <v>389</v>
      </c>
    </row>
    <row r="52" spans="1:10" s="12" customFormat="1">
      <c r="A52" s="318" t="s">
        <v>103</v>
      </c>
      <c r="B52" s="383" t="s">
        <v>158</v>
      </c>
      <c r="C52" s="383"/>
      <c r="D52" s="383"/>
      <c r="E52" s="383"/>
      <c r="F52" s="383"/>
      <c r="G52" s="383"/>
      <c r="H52" s="383"/>
      <c r="I52" s="319">
        <f>ROUND(SUM(I53:I55),4)</f>
        <v>3459.91</v>
      </c>
    </row>
    <row r="53" spans="1:10" s="12" customFormat="1" ht="25.5">
      <c r="A53" s="316" t="s">
        <v>352</v>
      </c>
      <c r="B53" s="54" t="s">
        <v>82</v>
      </c>
      <c r="C53" s="135" t="s">
        <v>112</v>
      </c>
      <c r="D53" s="56" t="s">
        <v>299</v>
      </c>
      <c r="E53" s="57" t="s">
        <v>22</v>
      </c>
      <c r="F53" s="58">
        <f>'MEM CALC'!I157</f>
        <v>995.96</v>
      </c>
      <c r="G53" s="58">
        <v>2.58</v>
      </c>
      <c r="H53" s="59">
        <f t="shared" si="16"/>
        <v>3.28</v>
      </c>
      <c r="I53" s="317">
        <f t="shared" ref="I53" si="19">ROUND((F53*H53),2)</f>
        <v>3266.75</v>
      </c>
    </row>
    <row r="54" spans="1:10" s="12" customFormat="1" ht="38.25">
      <c r="A54" s="316" t="s">
        <v>353</v>
      </c>
      <c r="B54" s="54" t="s">
        <v>92</v>
      </c>
      <c r="C54" s="55" t="s">
        <v>91</v>
      </c>
      <c r="D54" s="56" t="s">
        <v>93</v>
      </c>
      <c r="E54" s="57" t="s">
        <v>23</v>
      </c>
      <c r="F54" s="58">
        <f>'MEM CALC'!I166</f>
        <v>14.94</v>
      </c>
      <c r="G54" s="58">
        <v>1.64</v>
      </c>
      <c r="H54" s="59">
        <f t="shared" si="16"/>
        <v>2.08</v>
      </c>
      <c r="I54" s="317">
        <f t="shared" ref="I54:I55" si="20">ROUND((F54*H54),2)</f>
        <v>31.08</v>
      </c>
    </row>
    <row r="55" spans="1:10" s="12" customFormat="1" ht="38.25">
      <c r="A55" s="316" t="s">
        <v>354</v>
      </c>
      <c r="B55" s="54" t="s">
        <v>92</v>
      </c>
      <c r="C55" s="133" t="s">
        <v>94</v>
      </c>
      <c r="D55" s="56" t="s">
        <v>90</v>
      </c>
      <c r="E55" s="57" t="s">
        <v>23</v>
      </c>
      <c r="F55" s="58">
        <f>'MEM CALC'!I175</f>
        <v>205.17</v>
      </c>
      <c r="G55" s="58">
        <v>0.62</v>
      </c>
      <c r="H55" s="59">
        <f t="shared" si="16"/>
        <v>0.79</v>
      </c>
      <c r="I55" s="317">
        <f t="shared" si="20"/>
        <v>162.08000000000001</v>
      </c>
    </row>
    <row r="56" spans="1:10" s="12" customFormat="1">
      <c r="A56" s="318" t="s">
        <v>355</v>
      </c>
      <c r="B56" s="383" t="s">
        <v>32</v>
      </c>
      <c r="C56" s="383"/>
      <c r="D56" s="383"/>
      <c r="E56" s="383"/>
      <c r="F56" s="383"/>
      <c r="G56" s="383"/>
      <c r="H56" s="383"/>
      <c r="I56" s="319">
        <f>ROUND(SUM(I57:I58),4)</f>
        <v>80987.7</v>
      </c>
    </row>
    <row r="57" spans="1:10" s="12" customFormat="1" ht="25.5">
      <c r="A57" s="316" t="s">
        <v>356</v>
      </c>
      <c r="B57" s="54" t="s">
        <v>92</v>
      </c>
      <c r="C57" s="55" t="s">
        <v>218</v>
      </c>
      <c r="D57" s="56" t="s">
        <v>219</v>
      </c>
      <c r="E57" s="57" t="s">
        <v>21</v>
      </c>
      <c r="F57" s="58">
        <f>'MEM CALC'!I185</f>
        <v>29.88</v>
      </c>
      <c r="G57" s="58">
        <v>2057.02</v>
      </c>
      <c r="H57" s="59">
        <f t="shared" si="16"/>
        <v>2612.21</v>
      </c>
      <c r="I57" s="317">
        <f t="shared" ref="I57" si="21">ROUND((F57*H57),2)</f>
        <v>78052.83</v>
      </c>
    </row>
    <row r="58" spans="1:10" s="12" customFormat="1" ht="25.5">
      <c r="A58" s="316" t="s">
        <v>357</v>
      </c>
      <c r="B58" s="54" t="s">
        <v>92</v>
      </c>
      <c r="C58" s="55" t="s">
        <v>95</v>
      </c>
      <c r="D58" s="56" t="s">
        <v>96</v>
      </c>
      <c r="E58" s="57" t="s">
        <v>97</v>
      </c>
      <c r="F58" s="58">
        <f>'MEM CALC'!I194</f>
        <v>914.29</v>
      </c>
      <c r="G58" s="58">
        <v>2.5299999999999998</v>
      </c>
      <c r="H58" s="59">
        <f t="shared" si="16"/>
        <v>3.21</v>
      </c>
      <c r="I58" s="317">
        <f t="shared" ref="I58" si="22">ROUND((F58*H58),2)</f>
        <v>2934.87</v>
      </c>
    </row>
    <row r="59" spans="1:10" s="12" customFormat="1">
      <c r="A59" s="318" t="s">
        <v>358</v>
      </c>
      <c r="B59" s="383" t="s">
        <v>99</v>
      </c>
      <c r="C59" s="383"/>
      <c r="D59" s="383"/>
      <c r="E59" s="383"/>
      <c r="F59" s="383"/>
      <c r="G59" s="383"/>
      <c r="H59" s="383"/>
      <c r="I59" s="319">
        <f>ROUND(SUM(I60:I62),4)</f>
        <v>38335.03</v>
      </c>
    </row>
    <row r="60" spans="1:10" s="12" customFormat="1" ht="38.25">
      <c r="A60" s="316" t="s">
        <v>359</v>
      </c>
      <c r="B60" s="54" t="s">
        <v>92</v>
      </c>
      <c r="C60" s="55" t="s">
        <v>178</v>
      </c>
      <c r="D60" s="56" t="s">
        <v>177</v>
      </c>
      <c r="E60" s="57" t="s">
        <v>102</v>
      </c>
      <c r="F60" s="58">
        <f>'MEM CALC'!I204</f>
        <v>283.95999999999998</v>
      </c>
      <c r="G60" s="58" t="s">
        <v>179</v>
      </c>
      <c r="H60" s="59">
        <f t="shared" si="16"/>
        <v>86.06</v>
      </c>
      <c r="I60" s="317">
        <f t="shared" ref="I60" si="23">ROUND((F60*H60),2)</f>
        <v>24437.599999999999</v>
      </c>
    </row>
    <row r="61" spans="1:10" s="12" customFormat="1" ht="25.5">
      <c r="A61" s="316" t="s">
        <v>360</v>
      </c>
      <c r="B61" s="54" t="s">
        <v>92</v>
      </c>
      <c r="C61" s="55" t="s">
        <v>101</v>
      </c>
      <c r="D61" s="56" t="s">
        <v>100</v>
      </c>
      <c r="E61" s="57" t="s">
        <v>102</v>
      </c>
      <c r="F61" s="58">
        <f>'MEM CALC'!I213</f>
        <v>283.95999999999998</v>
      </c>
      <c r="G61" s="58">
        <v>36.869999999999997</v>
      </c>
      <c r="H61" s="59">
        <f t="shared" si="16"/>
        <v>46.82</v>
      </c>
      <c r="I61" s="317">
        <f t="shared" ref="I61:I62" si="24">ROUND((F61*H61),2)</f>
        <v>13295.01</v>
      </c>
    </row>
    <row r="62" spans="1:10" s="12" customFormat="1" ht="38.25">
      <c r="A62" s="316" t="s">
        <v>361</v>
      </c>
      <c r="B62" s="54" t="s">
        <v>92</v>
      </c>
      <c r="C62" s="55" t="s">
        <v>178</v>
      </c>
      <c r="D62" s="56" t="s">
        <v>177</v>
      </c>
      <c r="E62" s="57" t="s">
        <v>102</v>
      </c>
      <c r="F62" s="58">
        <f>'MEM CALC'!I222</f>
        <v>7</v>
      </c>
      <c r="G62" s="58" t="s">
        <v>179</v>
      </c>
      <c r="H62" s="59">
        <f t="shared" si="16"/>
        <v>86.06</v>
      </c>
      <c r="I62" s="317">
        <f t="shared" si="24"/>
        <v>602.41999999999996</v>
      </c>
    </row>
    <row r="63" spans="1:10" s="12" customFormat="1" ht="6.75" customHeight="1">
      <c r="A63" s="321"/>
      <c r="B63" s="203"/>
      <c r="C63" s="204"/>
      <c r="D63" s="205"/>
      <c r="E63" s="206"/>
      <c r="F63" s="207"/>
      <c r="G63" s="207"/>
      <c r="H63" s="208"/>
      <c r="I63" s="322"/>
    </row>
    <row r="64" spans="1:10" s="12" customFormat="1" ht="18" customHeight="1" thickBot="1">
      <c r="A64" s="343" t="s">
        <v>55</v>
      </c>
      <c r="B64" s="344"/>
      <c r="C64" s="344"/>
      <c r="D64" s="344"/>
      <c r="E64" s="344"/>
      <c r="F64" s="344"/>
      <c r="G64" s="344"/>
      <c r="H64" s="345"/>
      <c r="I64" s="60">
        <f>I11</f>
        <v>443360.75</v>
      </c>
      <c r="J64" s="334">
        <f>ROUND(SUM(I60:I62,I57:I58,I53:I55,I49:I51,I44:I46,I41:I42,I37:I39,I33:I35,I28:I30,I25:I26,I21:I23,I17:I19,I13:I14),4)</f>
        <v>443360.76</v>
      </c>
    </row>
    <row r="65" spans="1:9" s="12" customFormat="1" ht="14.25" customHeight="1">
      <c r="A65" s="323"/>
      <c r="B65" s="62"/>
      <c r="C65" s="62"/>
      <c r="D65" s="62"/>
      <c r="E65" s="62"/>
      <c r="F65" s="62"/>
      <c r="G65" s="62"/>
      <c r="H65" s="62"/>
      <c r="I65" s="324"/>
    </row>
    <row r="66" spans="1:9" s="12" customFormat="1" ht="14.25" customHeight="1">
      <c r="A66" s="325"/>
      <c r="B66" s="282"/>
      <c r="C66" s="282"/>
      <c r="D66" s="282"/>
      <c r="E66" s="282"/>
      <c r="F66" s="282"/>
      <c r="G66" s="282"/>
      <c r="H66" s="282"/>
      <c r="I66" s="326"/>
    </row>
    <row r="67" spans="1:9" s="12" customFormat="1" ht="14.25" customHeight="1">
      <c r="A67" s="325"/>
      <c r="B67" s="282"/>
      <c r="C67" s="282"/>
      <c r="D67" s="282"/>
      <c r="E67" s="282"/>
      <c r="F67" s="282"/>
      <c r="G67" s="282"/>
      <c r="H67" s="282"/>
      <c r="I67" s="326"/>
    </row>
    <row r="68" spans="1:9" s="12" customFormat="1" ht="14.25" customHeight="1">
      <c r="A68" s="325"/>
      <c r="B68" s="282"/>
      <c r="C68" s="282"/>
      <c r="D68" s="282"/>
      <c r="E68" s="282"/>
      <c r="F68" s="282"/>
      <c r="G68" s="282"/>
      <c r="H68" s="282"/>
      <c r="I68" s="326"/>
    </row>
    <row r="69" spans="1:9" s="12" customFormat="1" ht="11.25" customHeight="1">
      <c r="A69" s="327"/>
      <c r="B69" s="283"/>
      <c r="C69" s="283"/>
      <c r="D69" s="283"/>
      <c r="E69" s="283"/>
      <c r="F69" s="282"/>
      <c r="G69" s="282"/>
      <c r="H69" s="283"/>
      <c r="I69" s="328"/>
    </row>
    <row r="70" spans="1:9" s="12" customFormat="1" ht="11.25" customHeight="1">
      <c r="A70" s="327"/>
      <c r="B70" s="283"/>
      <c r="C70" s="284"/>
      <c r="D70" s="308"/>
      <c r="E70" s="283"/>
      <c r="F70" s="389" t="s">
        <v>300</v>
      </c>
      <c r="G70" s="389"/>
      <c r="H70" s="389"/>
      <c r="I70" s="328"/>
    </row>
    <row r="71" spans="1:9" s="12" customFormat="1">
      <c r="A71" s="327"/>
      <c r="B71" s="283"/>
      <c r="C71" s="284"/>
      <c r="D71" s="281" t="s">
        <v>203</v>
      </c>
      <c r="E71" s="283"/>
      <c r="F71" s="389" t="s">
        <v>205</v>
      </c>
      <c r="G71" s="389"/>
      <c r="H71" s="389"/>
      <c r="I71" s="328"/>
    </row>
    <row r="72" spans="1:9" s="12" customFormat="1">
      <c r="A72" s="329"/>
      <c r="B72" s="285"/>
      <c r="C72" s="284"/>
      <c r="D72" s="309" t="s">
        <v>204</v>
      </c>
      <c r="E72" s="285"/>
      <c r="F72" s="390" t="s">
        <v>206</v>
      </c>
      <c r="G72" s="390"/>
      <c r="H72" s="390"/>
      <c r="I72" s="330"/>
    </row>
    <row r="73" spans="1:9" s="12" customFormat="1" ht="13.5" thickBot="1">
      <c r="A73" s="331"/>
      <c r="B73" s="332"/>
      <c r="C73" s="332"/>
      <c r="D73" s="332"/>
      <c r="E73" s="332"/>
      <c r="F73" s="307"/>
      <c r="G73" s="307"/>
      <c r="H73" s="332"/>
      <c r="I73" s="333"/>
    </row>
    <row r="74" spans="1:9" s="12" customFormat="1">
      <c r="A74" s="64"/>
      <c r="B74" s="64"/>
      <c r="C74" s="64"/>
      <c r="D74" s="64"/>
      <c r="E74" s="64"/>
      <c r="F74" s="64"/>
      <c r="G74" s="64"/>
      <c r="H74" s="64"/>
      <c r="I74" s="64"/>
    </row>
    <row r="75" spans="1:9" s="12" customFormat="1">
      <c r="A75" s="64"/>
      <c r="B75" s="64"/>
      <c r="C75" s="64"/>
      <c r="D75" s="64"/>
      <c r="E75" s="64"/>
      <c r="F75" s="64"/>
      <c r="G75" s="64"/>
      <c r="H75" s="64"/>
      <c r="I75" s="64"/>
    </row>
    <row r="76" spans="1:9" s="12" customFormat="1" ht="11.25" customHeight="1">
      <c r="A76" s="64"/>
      <c r="B76" s="64"/>
      <c r="C76" s="64"/>
      <c r="D76" s="64"/>
      <c r="E76" s="64"/>
      <c r="F76" s="64"/>
      <c r="G76" s="64"/>
      <c r="H76" s="64"/>
      <c r="I76" s="64"/>
    </row>
    <row r="77" spans="1:9" s="12" customFormat="1">
      <c r="A77" s="64"/>
      <c r="B77" s="64"/>
      <c r="C77" s="64"/>
      <c r="D77" s="64"/>
      <c r="E77" s="64"/>
      <c r="F77" s="64"/>
      <c r="G77" s="64"/>
      <c r="H77" s="64"/>
      <c r="I77" s="64"/>
    </row>
    <row r="78" spans="1:9" s="12" customFormat="1" ht="12.2" customHeight="1">
      <c r="A78" s="64"/>
      <c r="B78" s="64"/>
      <c r="C78" s="64"/>
      <c r="D78" s="64"/>
      <c r="E78" s="64"/>
      <c r="F78" s="64"/>
      <c r="G78" s="64"/>
      <c r="H78" s="64"/>
      <c r="I78" s="64"/>
    </row>
    <row r="79" spans="1:9" s="12" customFormat="1" ht="11.25" customHeight="1">
      <c r="A79" s="64"/>
      <c r="B79" s="64"/>
      <c r="C79" s="64"/>
      <c r="D79" s="64"/>
      <c r="E79" s="64"/>
      <c r="F79" s="64"/>
      <c r="G79" s="64"/>
      <c r="H79" s="64"/>
      <c r="I79" s="64"/>
    </row>
    <row r="80" spans="1:9">
      <c r="G80" s="64"/>
      <c r="H80" s="64"/>
    </row>
    <row r="81" s="64" customFormat="1"/>
    <row r="82" s="64" customFormat="1"/>
    <row r="83" s="64" customFormat="1"/>
    <row r="84" s="64" customFormat="1"/>
    <row r="85" s="64" customFormat="1"/>
    <row r="86" s="64" customFormat="1"/>
    <row r="87" s="64" customFormat="1"/>
    <row r="88" s="64" customFormat="1"/>
    <row r="89" s="64" customFormat="1"/>
    <row r="90" s="64" customFormat="1"/>
    <row r="91" s="64" customFormat="1"/>
    <row r="92" s="64" customFormat="1"/>
    <row r="93" s="64" customFormat="1"/>
    <row r="94" s="64" customFormat="1"/>
    <row r="95" s="64" customFormat="1"/>
    <row r="96" s="64" customFormat="1"/>
    <row r="97" s="64" customFormat="1"/>
    <row r="98" s="64" customFormat="1"/>
    <row r="99" s="64" customFormat="1"/>
    <row r="100" s="64" customFormat="1"/>
    <row r="101" s="64" customFormat="1"/>
    <row r="102" s="64" customFormat="1"/>
    <row r="103" s="64" customFormat="1"/>
    <row r="104" s="64" customFormat="1"/>
    <row r="105" s="64" customFormat="1"/>
    <row r="106" s="64" customFormat="1"/>
    <row r="107" s="64" customFormat="1"/>
    <row r="108" s="64" customFormat="1"/>
    <row r="109" s="64" customFormat="1"/>
    <row r="110" s="64" customFormat="1"/>
    <row r="111" s="64" customFormat="1"/>
    <row r="112" s="64" customFormat="1"/>
    <row r="113" s="64" customFormat="1"/>
    <row r="114" s="64" customFormat="1"/>
    <row r="115" s="64" customFormat="1"/>
    <row r="116" s="64" customFormat="1"/>
    <row r="117" s="64" customFormat="1"/>
    <row r="118" s="64" customFormat="1"/>
    <row r="119" s="64" customFormat="1"/>
    <row r="120" s="64" customFormat="1"/>
    <row r="121" s="64" customFormat="1"/>
    <row r="122" s="64" customFormat="1"/>
    <row r="123" s="64" customFormat="1"/>
    <row r="124" s="64" customFormat="1"/>
    <row r="125" s="64" customFormat="1"/>
    <row r="126" s="64" customFormat="1"/>
    <row r="127" s="64" customFormat="1"/>
    <row r="128" s="64" customFormat="1"/>
    <row r="129" s="64" customFormat="1"/>
    <row r="130" s="64" customFormat="1"/>
    <row r="131" s="64" customFormat="1"/>
    <row r="132" s="64" customFormat="1"/>
    <row r="133" s="64" customFormat="1"/>
    <row r="134" s="64" customFormat="1"/>
    <row r="135" s="64" customFormat="1"/>
    <row r="136" s="64" customFormat="1"/>
    <row r="137" s="64" customFormat="1"/>
    <row r="138" s="64" customFormat="1"/>
    <row r="139" s="64" customFormat="1"/>
    <row r="140" s="64" customFormat="1"/>
    <row r="141" s="64" customFormat="1"/>
    <row r="142" s="64" customFormat="1"/>
    <row r="143" s="64" customFormat="1"/>
    <row r="144" s="64" customFormat="1"/>
    <row r="145" s="64" customFormat="1"/>
    <row r="146" s="64" customFormat="1"/>
    <row r="147" s="64" customFormat="1"/>
    <row r="148" s="64" customFormat="1"/>
    <row r="149" s="64" customFormat="1"/>
    <row r="150" s="64" customFormat="1"/>
    <row r="151" s="64" customFormat="1"/>
    <row r="152" s="64" customFormat="1"/>
    <row r="153" s="64" customFormat="1"/>
    <row r="154" s="64" customFormat="1"/>
    <row r="155" s="64" customFormat="1"/>
    <row r="156" s="64" customFormat="1"/>
    <row r="157" s="64" customFormat="1"/>
    <row r="158" s="64" customFormat="1"/>
    <row r="159" s="64" customFormat="1"/>
    <row r="160" s="64" customFormat="1"/>
    <row r="161" s="64" customFormat="1"/>
    <row r="162" s="64" customFormat="1"/>
    <row r="163" s="64" customFormat="1"/>
    <row r="164" s="64" customFormat="1"/>
    <row r="165" s="64" customFormat="1"/>
    <row r="166" s="64" customFormat="1"/>
    <row r="167" s="64" customFormat="1"/>
    <row r="168" s="64" customFormat="1"/>
    <row r="169" s="64" customFormat="1"/>
    <row r="170" s="64" customFormat="1"/>
    <row r="171" s="64" customFormat="1"/>
    <row r="172" s="64" customFormat="1"/>
    <row r="173" s="64" customFormat="1"/>
    <row r="174" s="64" customFormat="1"/>
    <row r="175" s="64" customFormat="1"/>
    <row r="176" s="64" customFormat="1"/>
    <row r="177" s="64" customFormat="1"/>
    <row r="178" s="64" customFormat="1"/>
    <row r="179" s="64" customFormat="1"/>
    <row r="180" s="64" customFormat="1"/>
    <row r="181" s="64" customFormat="1"/>
    <row r="182" s="64" customFormat="1"/>
    <row r="183" s="64" customFormat="1"/>
    <row r="184" s="64" customFormat="1"/>
    <row r="185" s="64" customFormat="1"/>
    <row r="186" s="64" customFormat="1"/>
    <row r="187" s="64" customFormat="1"/>
    <row r="188" s="64" customFormat="1"/>
    <row r="189" s="64" customFormat="1"/>
    <row r="190" s="64" customFormat="1"/>
    <row r="191" s="64" customFormat="1"/>
    <row r="192" s="64" customFormat="1"/>
    <row r="193" s="64" customFormat="1"/>
    <row r="194" s="64" customFormat="1"/>
    <row r="195" s="64" customFormat="1"/>
    <row r="196" s="64" customFormat="1"/>
    <row r="197" s="64" customFormat="1"/>
    <row r="198" s="64" customFormat="1"/>
    <row r="199" s="64" customFormat="1"/>
    <row r="200" s="64" customFormat="1"/>
    <row r="201" s="64" customFormat="1"/>
    <row r="202" s="64" customFormat="1"/>
    <row r="203" s="64" customFormat="1"/>
    <row r="204" s="64" customFormat="1"/>
    <row r="205" s="64" customFormat="1"/>
    <row r="206" s="64" customFormat="1"/>
    <row r="207" s="64" customFormat="1"/>
    <row r="208" s="64" customFormat="1"/>
    <row r="209" s="64" customFormat="1"/>
    <row r="210" s="64" customFormat="1"/>
    <row r="211" s="64" customFormat="1"/>
    <row r="212" s="64" customFormat="1"/>
    <row r="213" s="64" customFormat="1"/>
    <row r="214" s="64" customFormat="1"/>
    <row r="215" s="64" customFormat="1"/>
    <row r="216" s="64" customFormat="1"/>
    <row r="217" s="64" customFormat="1"/>
    <row r="218" s="64" customFormat="1"/>
    <row r="219" s="64" customFormat="1"/>
    <row r="220" s="64" customFormat="1"/>
    <row r="221" s="64" customFormat="1"/>
    <row r="222" s="64" customFormat="1"/>
    <row r="223" s="64" customFormat="1"/>
    <row r="224" s="64" customFormat="1"/>
    <row r="225" s="64" customFormat="1"/>
    <row r="226" s="64" customFormat="1"/>
    <row r="227" s="64" customFormat="1"/>
    <row r="228" s="64" customFormat="1"/>
    <row r="229" s="64" customFormat="1"/>
    <row r="230" s="64" customFormat="1"/>
    <row r="231" s="64" customFormat="1"/>
    <row r="232" s="64" customFormat="1"/>
    <row r="233" s="64" customFormat="1"/>
    <row r="234" s="64" customFormat="1"/>
    <row r="235" s="64" customFormat="1"/>
    <row r="236" s="64" customFormat="1"/>
    <row r="237" s="64" customFormat="1"/>
    <row r="238" s="64" customFormat="1"/>
    <row r="239" s="64" customFormat="1"/>
    <row r="240" s="64" customFormat="1"/>
    <row r="241" s="64" customFormat="1"/>
    <row r="242" s="64" customFormat="1"/>
    <row r="243" s="64" customFormat="1"/>
    <row r="244" s="64" customFormat="1"/>
    <row r="245" s="64" customFormat="1"/>
    <row r="246" s="64" customFormat="1"/>
    <row r="247" s="64" customFormat="1"/>
    <row r="248" s="64" customFormat="1"/>
    <row r="249" s="64" customFormat="1"/>
    <row r="250" s="64" customFormat="1"/>
    <row r="251" s="64" customFormat="1"/>
    <row r="252" s="64" customFormat="1"/>
    <row r="253" s="64" customFormat="1"/>
    <row r="254" s="64" customFormat="1"/>
    <row r="255" s="64" customFormat="1"/>
    <row r="256" s="64" customFormat="1"/>
    <row r="257" s="64" customFormat="1"/>
    <row r="258" s="64" customFormat="1"/>
    <row r="259" s="64" customFormat="1"/>
    <row r="260" s="64" customFormat="1"/>
    <row r="261" s="64" customFormat="1"/>
    <row r="262" s="64" customFormat="1"/>
    <row r="263" s="64" customFormat="1"/>
    <row r="264" s="64" customFormat="1"/>
    <row r="265" s="64" customFormat="1"/>
    <row r="266" s="64" customFormat="1"/>
    <row r="267" s="64" customFormat="1"/>
    <row r="268" s="64" customFormat="1"/>
    <row r="269" s="64" customFormat="1"/>
    <row r="270" s="64" customFormat="1"/>
    <row r="271" s="64" customFormat="1"/>
    <row r="272" s="64" customFormat="1"/>
    <row r="273" s="64" customFormat="1"/>
    <row r="274" s="64" customFormat="1"/>
    <row r="275" s="64" customFormat="1"/>
    <row r="276" s="64" customFormat="1"/>
    <row r="277" s="64" customFormat="1"/>
    <row r="278" s="64" customFormat="1"/>
    <row r="279" s="64" customFormat="1"/>
    <row r="280" s="64" customFormat="1"/>
    <row r="281" s="64" customFormat="1"/>
    <row r="282" s="64" customFormat="1"/>
    <row r="283" s="64" customFormat="1"/>
    <row r="284" s="64" customFormat="1"/>
    <row r="285" s="64" customFormat="1"/>
    <row r="286" s="64" customFormat="1"/>
    <row r="287" s="64" customFormat="1"/>
    <row r="288" s="64" customFormat="1"/>
    <row r="289" s="64" customFormat="1"/>
    <row r="290" s="64" customFormat="1"/>
    <row r="291" s="64" customFormat="1"/>
    <row r="292" s="64" customFormat="1"/>
    <row r="293" s="64" customFormat="1"/>
    <row r="294" s="64" customFormat="1"/>
    <row r="295" s="64" customFormat="1"/>
    <row r="296" s="64" customFormat="1"/>
    <row r="297" s="64" customFormat="1"/>
    <row r="298" s="64" customFormat="1"/>
    <row r="299" s="64" customFormat="1"/>
    <row r="300" s="64" customFormat="1"/>
    <row r="301" s="64" customFormat="1"/>
    <row r="302" s="64" customFormat="1"/>
    <row r="303" s="64" customFormat="1"/>
    <row r="304" s="64" customFormat="1"/>
    <row r="305" s="64" customFormat="1"/>
    <row r="306" s="64" customFormat="1"/>
    <row r="307" s="64" customFormat="1"/>
    <row r="308" s="64" customFormat="1"/>
    <row r="309" s="64" customFormat="1"/>
    <row r="310" s="64" customFormat="1"/>
    <row r="311" s="64" customFormat="1"/>
    <row r="312" s="64" customFormat="1"/>
    <row r="313" s="64" customFormat="1"/>
    <row r="314" s="64" customFormat="1"/>
    <row r="315" s="64" customFormat="1"/>
    <row r="316" s="64" customFormat="1"/>
    <row r="317" s="64" customFormat="1"/>
    <row r="318" s="64" customFormat="1"/>
    <row r="319" s="64" customFormat="1"/>
    <row r="320" s="64" customFormat="1"/>
    <row r="321" s="64" customFormat="1"/>
    <row r="322" s="64" customFormat="1"/>
    <row r="323" s="64" customFormat="1"/>
    <row r="324" s="64" customFormat="1"/>
    <row r="325" s="64" customFormat="1"/>
    <row r="326" s="64" customFormat="1"/>
    <row r="327" s="64" customFormat="1"/>
    <row r="328" s="64" customFormat="1"/>
    <row r="329" s="64" customFormat="1"/>
    <row r="330" s="64" customFormat="1"/>
    <row r="331" s="64" customFormat="1"/>
    <row r="332" s="64" customFormat="1"/>
    <row r="333" s="64" customFormat="1"/>
    <row r="334" s="64" customFormat="1"/>
    <row r="335" s="64" customFormat="1"/>
    <row r="336" s="64" customFormat="1"/>
    <row r="337" s="64" customFormat="1"/>
    <row r="338" s="64" customFormat="1"/>
    <row r="339" s="64" customFormat="1"/>
    <row r="340" s="64" customFormat="1"/>
    <row r="341" s="64" customFormat="1"/>
    <row r="342" s="64" customFormat="1"/>
    <row r="343" s="64" customFormat="1"/>
    <row r="344" s="64" customFormat="1"/>
    <row r="345" s="64" customFormat="1"/>
    <row r="346" s="64" customFormat="1"/>
    <row r="347" s="64" customFormat="1"/>
    <row r="348" s="64" customFormat="1"/>
    <row r="349" s="64" customFormat="1"/>
    <row r="350" s="64" customFormat="1"/>
    <row r="351" s="64" customFormat="1"/>
    <row r="352" s="64" customFormat="1"/>
    <row r="353" s="64" customFormat="1"/>
    <row r="354" s="64" customFormat="1"/>
    <row r="355" s="64" customFormat="1"/>
    <row r="356" s="64" customFormat="1"/>
    <row r="357" s="64" customFormat="1"/>
    <row r="358" s="64" customFormat="1"/>
    <row r="359" s="64" customFormat="1"/>
    <row r="360" s="64" customFormat="1"/>
    <row r="361" s="64" customFormat="1"/>
    <row r="362" s="64" customFormat="1"/>
    <row r="363" s="64" customFormat="1"/>
    <row r="364" s="64" customFormat="1"/>
    <row r="365" s="64" customFormat="1"/>
    <row r="366" s="64" customFormat="1"/>
    <row r="367" s="64" customFormat="1"/>
    <row r="368" s="64" customFormat="1"/>
    <row r="369" s="64" customFormat="1"/>
    <row r="370" s="64" customFormat="1"/>
    <row r="371" s="64" customFormat="1"/>
    <row r="372" s="64" customFormat="1"/>
    <row r="373" s="64" customFormat="1"/>
    <row r="374" s="64" customFormat="1"/>
    <row r="375" s="64" customFormat="1"/>
    <row r="376" s="64" customFormat="1"/>
    <row r="377" s="64" customFormat="1"/>
    <row r="378" s="64" customFormat="1"/>
    <row r="379" s="64" customFormat="1"/>
    <row r="380" s="64" customFormat="1"/>
    <row r="381" s="64" customFormat="1"/>
    <row r="382" s="64" customFormat="1"/>
    <row r="383" s="64" customFormat="1"/>
    <row r="384" s="64" customFormat="1"/>
    <row r="385" s="64" customFormat="1"/>
    <row r="386" s="64" customFormat="1"/>
    <row r="387" s="64" customFormat="1"/>
    <row r="388" s="64" customFormat="1"/>
    <row r="389" s="64" customFormat="1"/>
    <row r="390" s="64" customFormat="1"/>
    <row r="391" s="64" customFormat="1"/>
    <row r="392" s="64" customFormat="1"/>
    <row r="393" s="64" customFormat="1"/>
    <row r="394" s="64" customFormat="1"/>
    <row r="395" s="64" customFormat="1"/>
    <row r="396" s="64" customFormat="1"/>
    <row r="397" s="64" customFormat="1"/>
    <row r="398" s="64" customFormat="1"/>
    <row r="399" s="64" customFormat="1"/>
    <row r="400" s="64" customFormat="1"/>
    <row r="401" s="64" customFormat="1"/>
    <row r="402" s="64" customFormat="1"/>
    <row r="403" s="64" customFormat="1"/>
    <row r="404" s="64" customFormat="1"/>
    <row r="405" s="64" customFormat="1"/>
    <row r="406" s="64" customFormat="1"/>
    <row r="407" s="64" customFormat="1"/>
    <row r="408" s="64" customFormat="1"/>
    <row r="409" s="64" customFormat="1"/>
    <row r="410" s="64" customFormat="1"/>
    <row r="411" s="64" customFormat="1"/>
    <row r="412" s="64" customFormat="1"/>
    <row r="413" s="64" customFormat="1"/>
    <row r="414" s="64" customFormat="1"/>
    <row r="415" s="64" customFormat="1"/>
    <row r="416" s="64" customFormat="1"/>
    <row r="417" s="64" customFormat="1"/>
    <row r="418" s="64" customFormat="1"/>
    <row r="419" s="64" customFormat="1"/>
    <row r="420" s="64" customFormat="1"/>
    <row r="421" s="64" customFormat="1"/>
    <row r="422" s="64" customFormat="1"/>
    <row r="423" s="64" customFormat="1"/>
    <row r="424" s="64" customFormat="1"/>
    <row r="425" s="64" customFormat="1"/>
    <row r="426" s="64" customFormat="1"/>
    <row r="427" s="64" customFormat="1"/>
    <row r="428" s="64" customFormat="1"/>
    <row r="429" s="64" customFormat="1"/>
    <row r="430" s="64" customFormat="1"/>
    <row r="431" s="64" customFormat="1"/>
    <row r="432" s="64" customFormat="1"/>
    <row r="433" s="64" customFormat="1"/>
    <row r="434" s="64" customFormat="1"/>
    <row r="435" s="64" customFormat="1"/>
    <row r="436" s="64" customFormat="1"/>
    <row r="437" s="64" customFormat="1"/>
    <row r="438" s="64" customFormat="1"/>
    <row r="439" s="64" customFormat="1"/>
    <row r="440" s="64" customFormat="1"/>
    <row r="441" s="64" customFormat="1"/>
    <row r="442" s="64" customFormat="1"/>
    <row r="443" s="64" customFormat="1"/>
    <row r="444" s="64" customFormat="1"/>
    <row r="445" s="64" customFormat="1"/>
    <row r="446" s="64" customFormat="1"/>
    <row r="447" s="64" customFormat="1"/>
    <row r="448" s="64" customFormat="1"/>
    <row r="449" s="64" customFormat="1"/>
    <row r="450" s="64" customFormat="1"/>
    <row r="451" s="64" customFormat="1"/>
    <row r="452" s="64" customFormat="1"/>
    <row r="453" s="64" customFormat="1"/>
    <row r="454" s="64" customFormat="1"/>
    <row r="455" s="64" customFormat="1"/>
    <row r="456" s="64" customFormat="1"/>
    <row r="457" s="64" customFormat="1"/>
    <row r="458" s="64" customFormat="1"/>
    <row r="459" s="64" customFormat="1"/>
    <row r="460" s="64" customFormat="1"/>
    <row r="461" s="64" customFormat="1"/>
    <row r="462" s="64" customFormat="1"/>
    <row r="463" s="64" customFormat="1"/>
    <row r="464" s="64" customFormat="1"/>
    <row r="465" s="64" customFormat="1"/>
    <row r="466" s="64" customFormat="1"/>
    <row r="467" s="64" customFormat="1"/>
    <row r="468" s="64" customFormat="1"/>
    <row r="469" s="64" customFormat="1"/>
    <row r="470" s="64" customFormat="1"/>
    <row r="471" s="64" customFormat="1"/>
    <row r="472" s="64" customFormat="1"/>
    <row r="473" s="64" customFormat="1"/>
    <row r="474" s="64" customFormat="1"/>
    <row r="475" s="64" customFormat="1"/>
    <row r="476" s="64" customFormat="1"/>
    <row r="477" s="64" customFormat="1"/>
    <row r="478" s="64" customFormat="1"/>
    <row r="479" s="64" customFormat="1"/>
    <row r="480" s="64" customFormat="1"/>
    <row r="481" s="64" customFormat="1"/>
    <row r="482" s="64" customFormat="1"/>
    <row r="483" s="64" customFormat="1"/>
    <row r="484" s="64" customFormat="1"/>
    <row r="485" s="64" customFormat="1"/>
    <row r="486" s="64" customFormat="1"/>
    <row r="487" s="64" customFormat="1"/>
    <row r="488" s="64" customFormat="1"/>
    <row r="489" s="64" customFormat="1"/>
    <row r="490" s="64" customFormat="1"/>
    <row r="491" s="64" customFormat="1"/>
    <row r="492" s="64" customFormat="1"/>
    <row r="493" s="64" customFormat="1"/>
    <row r="494" s="64" customFormat="1"/>
    <row r="495" s="64" customFormat="1"/>
    <row r="496" s="64" customFormat="1"/>
    <row r="497" s="64" customFormat="1"/>
    <row r="498" s="64" customFormat="1"/>
    <row r="499" s="64" customFormat="1"/>
    <row r="500" s="64" customFormat="1"/>
    <row r="501" s="64" customFormat="1"/>
    <row r="502" s="64" customFormat="1"/>
    <row r="503" s="64" customFormat="1"/>
    <row r="504" s="64" customFormat="1"/>
    <row r="505" s="64" customFormat="1"/>
    <row r="506" s="64" customFormat="1"/>
    <row r="507" s="64" customFormat="1"/>
    <row r="508" s="64" customFormat="1"/>
    <row r="509" s="64" customFormat="1"/>
    <row r="510" s="64" customFormat="1"/>
    <row r="511" s="64" customFormat="1"/>
    <row r="512" s="64" customFormat="1"/>
    <row r="513" s="64" customFormat="1"/>
    <row r="514" s="64" customFormat="1"/>
    <row r="515" s="64" customFormat="1"/>
    <row r="516" s="64" customFormat="1"/>
    <row r="517" s="64" customFormat="1"/>
    <row r="518" s="64" customFormat="1"/>
    <row r="519" s="64" customFormat="1"/>
    <row r="520" s="64" customFormat="1"/>
    <row r="521" s="64" customFormat="1"/>
    <row r="522" s="64" customFormat="1"/>
    <row r="523" s="64" customFormat="1"/>
    <row r="524" s="64" customFormat="1"/>
    <row r="525" s="64" customFormat="1"/>
    <row r="526" s="64" customFormat="1"/>
    <row r="527" s="64" customFormat="1"/>
    <row r="528" s="64" customFormat="1"/>
    <row r="529" s="64" customFormat="1"/>
    <row r="530" s="64" customFormat="1"/>
    <row r="531" s="64" customFormat="1"/>
    <row r="532" s="64" customFormat="1"/>
    <row r="533" s="64" customFormat="1"/>
    <row r="534" s="64" customFormat="1"/>
    <row r="535" s="64" customFormat="1"/>
    <row r="536" s="64" customFormat="1"/>
    <row r="537" s="64" customFormat="1"/>
    <row r="538" s="64" customFormat="1"/>
    <row r="539" s="64" customFormat="1"/>
    <row r="540" s="64" customFormat="1"/>
    <row r="541" s="64" customFormat="1"/>
    <row r="542" s="64" customFormat="1"/>
    <row r="543" s="64" customFormat="1"/>
    <row r="544" s="64" customFormat="1"/>
    <row r="545" s="64" customFormat="1"/>
    <row r="546" s="64" customFormat="1"/>
    <row r="547" s="64" customFormat="1"/>
    <row r="548" s="64" customFormat="1"/>
    <row r="549" s="64" customFormat="1"/>
    <row r="550" s="64" customFormat="1"/>
    <row r="551" s="64" customFormat="1"/>
    <row r="552" s="64" customFormat="1"/>
    <row r="553" s="64" customFormat="1"/>
    <row r="554" s="64" customFormat="1"/>
    <row r="555" s="64" customFormat="1"/>
    <row r="556" s="64" customFormat="1"/>
    <row r="557" s="64" customFormat="1"/>
    <row r="558" s="64" customFormat="1"/>
    <row r="559" s="64" customFormat="1"/>
    <row r="560" s="64" customFormat="1"/>
    <row r="561" s="64" customFormat="1"/>
    <row r="562" s="64" customFormat="1"/>
    <row r="563" s="64" customFormat="1"/>
    <row r="564" s="64" customFormat="1"/>
    <row r="565" s="64" customFormat="1"/>
    <row r="566" s="64" customFormat="1"/>
    <row r="567" s="64" customFormat="1"/>
    <row r="568" s="64" customFormat="1"/>
    <row r="569" s="64" customFormat="1"/>
    <row r="570" s="64" customFormat="1"/>
    <row r="571" s="64" customFormat="1"/>
    <row r="572" s="64" customFormat="1"/>
    <row r="573" s="64" customFormat="1"/>
    <row r="574" s="64" customFormat="1"/>
    <row r="575" s="64" customFormat="1"/>
    <row r="576" s="64" customFormat="1"/>
    <row r="577" s="64" customFormat="1"/>
    <row r="578" s="64" customFormat="1"/>
    <row r="579" s="64" customFormat="1"/>
    <row r="580" s="64" customFormat="1"/>
    <row r="581" s="64" customFormat="1"/>
    <row r="582" s="64" customFormat="1"/>
    <row r="583" s="64" customFormat="1"/>
    <row r="584" s="64" customFormat="1"/>
    <row r="585" s="64" customFormat="1"/>
    <row r="586" s="64" customFormat="1"/>
    <row r="587" s="64" customFormat="1"/>
    <row r="588" s="64" customFormat="1"/>
    <row r="589" s="64" customFormat="1"/>
    <row r="590" s="64" customFormat="1"/>
    <row r="591" s="64" customFormat="1"/>
    <row r="592" s="64" customFormat="1"/>
    <row r="593" s="64" customFormat="1"/>
    <row r="594" s="64" customFormat="1"/>
    <row r="595" s="64" customFormat="1"/>
    <row r="596" s="64" customFormat="1"/>
    <row r="597" s="64" customFormat="1"/>
    <row r="598" s="64" customFormat="1"/>
    <row r="599" s="64" customFormat="1"/>
    <row r="600" s="64" customFormat="1"/>
    <row r="601" s="64" customFormat="1"/>
    <row r="602" s="64" customFormat="1"/>
    <row r="603" s="64" customFormat="1"/>
    <row r="604" s="64" customFormat="1"/>
    <row r="605" s="64" customFormat="1"/>
    <row r="606" s="64" customFormat="1"/>
    <row r="607" s="64" customFormat="1"/>
    <row r="608" s="64" customFormat="1"/>
    <row r="609" s="64" customFormat="1"/>
    <row r="610" s="64" customFormat="1"/>
    <row r="611" s="64" customFormat="1"/>
    <row r="612" s="64" customFormat="1"/>
    <row r="613" s="64" customFormat="1"/>
    <row r="614" s="64" customFormat="1"/>
    <row r="615" s="64" customFormat="1"/>
    <row r="616" s="64" customFormat="1"/>
    <row r="617" s="64" customFormat="1"/>
    <row r="618" s="64" customFormat="1"/>
    <row r="619" s="64" customFormat="1"/>
    <row r="620" s="64" customFormat="1"/>
    <row r="621" s="64" customFormat="1"/>
    <row r="622" s="64" customFormat="1"/>
    <row r="623" s="64" customFormat="1"/>
    <row r="624" s="64" customFormat="1"/>
    <row r="625" s="64" customFormat="1"/>
    <row r="626" s="64" customFormat="1"/>
    <row r="627" s="64" customFormat="1"/>
    <row r="628" s="64" customFormat="1"/>
    <row r="629" s="64" customFormat="1"/>
    <row r="630" s="64" customFormat="1"/>
    <row r="631" s="64" customFormat="1"/>
    <row r="632" s="64" customFormat="1"/>
    <row r="633" s="64" customFormat="1"/>
    <row r="634" s="64" customFormat="1"/>
    <row r="635" s="64" customFormat="1"/>
    <row r="636" s="64" customFormat="1"/>
    <row r="637" s="64" customFormat="1"/>
    <row r="638" s="64" customFormat="1"/>
  </sheetData>
  <mergeCells count="34">
    <mergeCell ref="B59:H59"/>
    <mergeCell ref="B43:H43"/>
    <mergeCell ref="B47:H47"/>
    <mergeCell ref="B48:H48"/>
    <mergeCell ref="B52:H52"/>
    <mergeCell ref="B56:H56"/>
    <mergeCell ref="F71:H71"/>
    <mergeCell ref="F72:H72"/>
    <mergeCell ref="F70:H70"/>
    <mergeCell ref="H6:H8"/>
    <mergeCell ref="I6:I8"/>
    <mergeCell ref="A64:H64"/>
    <mergeCell ref="B11:H11"/>
    <mergeCell ref="B16:H16"/>
    <mergeCell ref="B12:H12"/>
    <mergeCell ref="B27:H27"/>
    <mergeCell ref="B20:H20"/>
    <mergeCell ref="B15:H15"/>
    <mergeCell ref="B31:H31"/>
    <mergeCell ref="B32:H32"/>
    <mergeCell ref="B36:H36"/>
    <mergeCell ref="B40:H40"/>
    <mergeCell ref="A1:I1"/>
    <mergeCell ref="A2:I2"/>
    <mergeCell ref="A4:F4"/>
    <mergeCell ref="H4:I4"/>
    <mergeCell ref="B24:H24"/>
    <mergeCell ref="H5:I5"/>
    <mergeCell ref="A5:F5"/>
    <mergeCell ref="A6:E6"/>
    <mergeCell ref="F6:G6"/>
    <mergeCell ref="A7:E7"/>
    <mergeCell ref="A8:E8"/>
    <mergeCell ref="A9:I9"/>
  </mergeCells>
  <phoneticPr fontId="5" type="noConversion"/>
  <pageMargins left="0.7" right="0.7" top="0.75" bottom="0.75" header="0.3" footer="0.3"/>
  <pageSetup paperSize="9" scale="64" fitToHeight="0" orientation="landscape" horizontalDpi="360" verticalDpi="360" r:id="rId1"/>
  <headerFooter>
    <oddFooter>Página &amp;P de &amp;N</oddFooter>
  </headerFooter>
  <rowBreaks count="2" manualBreakCount="2">
    <brk id="33" max="8" man="1"/>
    <brk id="54" max="8" man="1"/>
  </rowBreaks>
  <ignoredErrors>
    <ignoredError sqref="A12:B12 C16:H16 A64:H64 I13 E22 E25 A13:A1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view="pageBreakPreview" zoomScaleNormal="100" zoomScaleSheetLayoutView="100" workbookViewId="0">
      <selection sqref="A1:I1"/>
    </sheetView>
  </sheetViews>
  <sheetFormatPr defaultColWidth="8.85546875" defaultRowHeight="12.75"/>
  <cols>
    <col min="1" max="1" width="7.85546875" style="64" customWidth="1"/>
    <col min="2" max="2" width="13.140625" style="64" customWidth="1"/>
    <col min="3" max="3" width="13.140625" style="64" bestFit="1" customWidth="1"/>
    <col min="4" max="4" width="70.85546875" style="64" customWidth="1"/>
    <col min="5" max="5" width="12.7109375" style="64" customWidth="1"/>
    <col min="6" max="6" width="16.42578125" style="64" customWidth="1"/>
    <col min="7" max="8" width="12.7109375" style="64" customWidth="1"/>
    <col min="9" max="9" width="25.85546875" style="64" customWidth="1"/>
    <col min="10" max="16384" width="8.85546875" style="64"/>
  </cols>
  <sheetData>
    <row r="1" spans="1:14" s="71" customFormat="1" ht="62.45" customHeight="1">
      <c r="A1" s="398"/>
      <c r="B1" s="399"/>
      <c r="C1" s="399"/>
      <c r="D1" s="399"/>
      <c r="E1" s="399"/>
      <c r="F1" s="399"/>
      <c r="G1" s="399"/>
      <c r="H1" s="399"/>
      <c r="I1" s="400"/>
    </row>
    <row r="2" spans="1:14" s="12" customFormat="1" ht="3.75" customHeight="1" thickBot="1">
      <c r="A2" s="367"/>
      <c r="B2" s="367"/>
      <c r="C2" s="367"/>
      <c r="D2" s="367"/>
      <c r="E2" s="367"/>
      <c r="F2" s="367"/>
      <c r="G2" s="367"/>
      <c r="H2" s="367"/>
      <c r="I2" s="367"/>
    </row>
    <row r="3" spans="1:14" s="12" customFormat="1" ht="27" customHeight="1" thickBot="1">
      <c r="A3" s="401" t="s">
        <v>60</v>
      </c>
      <c r="B3" s="402"/>
      <c r="C3" s="402"/>
      <c r="D3" s="402"/>
      <c r="E3" s="402"/>
      <c r="F3" s="402"/>
      <c r="G3" s="402"/>
      <c r="H3" s="402"/>
      <c r="I3" s="403"/>
    </row>
    <row r="4" spans="1:14" s="12" customFormat="1" ht="3.75" customHeight="1" thickBot="1">
      <c r="A4" s="46"/>
      <c r="B4" s="46"/>
      <c r="C4" s="46"/>
      <c r="D4" s="46"/>
      <c r="E4" s="46"/>
      <c r="F4" s="46"/>
      <c r="G4" s="46"/>
      <c r="H4" s="46"/>
      <c r="I4" s="46"/>
    </row>
    <row r="5" spans="1:14" s="71" customFormat="1" ht="21.6" customHeight="1">
      <c r="A5" s="404" t="str">
        <f>ORÇAMENTO!$A$4</f>
        <v>PREFEITURA MUNICIPAL DE GLAUCILÂNDIA - MG</v>
      </c>
      <c r="B5" s="404"/>
      <c r="C5" s="404"/>
      <c r="D5" s="404"/>
      <c r="E5" s="404"/>
      <c r="F5" s="404"/>
      <c r="G5" s="404"/>
      <c r="H5" s="65" t="s">
        <v>56</v>
      </c>
      <c r="I5" s="66" t="s">
        <v>74</v>
      </c>
    </row>
    <row r="6" spans="1:14" s="71" customFormat="1" ht="19.899999999999999" customHeight="1">
      <c r="A6" s="404" t="str">
        <f>ORÇAMENTO!$A$5</f>
        <v>OBRA: PAVIMENTAÇÃO ASFÁLTICA EM CBUQ NA RUA EMERECIANA CALDEIRA DA SILVA E RUA MANÉ VIOLA NO BAIRRO ZÉ BRANT NO MUNICIPIO DE GLAUCILÂNDIA - MG</v>
      </c>
      <c r="B6" s="404"/>
      <c r="C6" s="404"/>
      <c r="D6" s="404"/>
      <c r="E6" s="404"/>
      <c r="F6" s="405"/>
      <c r="G6" s="405"/>
      <c r="H6" s="72" t="s">
        <v>8</v>
      </c>
      <c r="I6" s="73">
        <f ca="1">TODAY()</f>
        <v>46204</v>
      </c>
    </row>
    <row r="7" spans="1:14" s="71" customFormat="1" ht="18" customHeight="1">
      <c r="A7" s="406" t="str">
        <f>ORÇAMENTO!$A$6</f>
        <v xml:space="preserve">LOCAL: RUA EMERECIANA CALDEIRA DA SILVA E RUA MANÉ VIOLA - GLAUCILÂNDIA/MG </v>
      </c>
      <c r="B7" s="406"/>
      <c r="C7" s="406"/>
      <c r="D7" s="406"/>
      <c r="E7" s="407"/>
      <c r="F7" s="408" t="s">
        <v>46</v>
      </c>
      <c r="G7" s="409"/>
      <c r="H7" s="409"/>
      <c r="I7" s="410"/>
    </row>
    <row r="8" spans="1:14" s="71" customFormat="1" ht="27.75" customHeight="1">
      <c r="A8" s="406" t="str">
        <f>ORÇAMENTO!A7</f>
        <v>REGIÃO/MÊS DE REFERÊNCIA: SINAPI DES. REGIÃO MG 04/2026 - SICOR DES. REGIÃO NORTE MG 01/2026 - SUDECAP DES. REGIÃO MG 01/2026</v>
      </c>
      <c r="B8" s="406"/>
      <c r="C8" s="406"/>
      <c r="D8" s="406"/>
      <c r="E8" s="407"/>
      <c r="F8" s="74" t="s">
        <v>48</v>
      </c>
      <c r="G8" s="75" t="s">
        <v>49</v>
      </c>
      <c r="H8" s="75" t="s">
        <v>58</v>
      </c>
      <c r="I8" s="76" t="s">
        <v>50</v>
      </c>
    </row>
    <row r="9" spans="1:14" s="71" customFormat="1" ht="21.6" customHeight="1">
      <c r="A9" s="406" t="str">
        <f>ORÇAMENTO!A8</f>
        <v>PRAZO DE EXECUÇÃO: 03 MESES</v>
      </c>
      <c r="B9" s="406"/>
      <c r="C9" s="406"/>
      <c r="D9" s="406"/>
      <c r="E9" s="406"/>
      <c r="F9" s="77" t="s">
        <v>61</v>
      </c>
      <c r="G9" s="78">
        <v>0.04</v>
      </c>
      <c r="H9" s="79" t="s">
        <v>67</v>
      </c>
      <c r="I9" s="80">
        <f>ORÇAMENTO!I6</f>
        <v>0.26989999999999997</v>
      </c>
    </row>
    <row r="10" spans="1:14" s="85" customFormat="1" ht="21.75" customHeight="1" thickBot="1">
      <c r="A10" s="81" t="s">
        <v>12</v>
      </c>
      <c r="B10" s="82" t="s">
        <v>15</v>
      </c>
      <c r="C10" s="82" t="s">
        <v>13</v>
      </c>
      <c r="D10" s="83" t="s">
        <v>14</v>
      </c>
      <c r="E10" s="82" t="s">
        <v>51</v>
      </c>
      <c r="F10" s="84" t="s">
        <v>62</v>
      </c>
      <c r="G10" s="411" t="s">
        <v>63</v>
      </c>
      <c r="H10" s="411"/>
      <c r="I10" s="411"/>
    </row>
    <row r="11" spans="1:14" s="12" customFormat="1" ht="18" customHeight="1" thickBot="1">
      <c r="A11" s="86">
        <f>ORÇAMENTO!A11</f>
        <v>1</v>
      </c>
      <c r="B11" s="412" t="str">
        <f>ORÇAMENTO!B11</f>
        <v>PAVIMENTAÇÃO ASFÁLTICA EM CBUQ NA RUA EMERECIANA CALDEIRA DA SILVA E RUA MANÉ VIOLA NO BAIRRO ZÉ BRANT NO MUNICIPIO DE GLAUCILÂNDIA - MG</v>
      </c>
      <c r="C11" s="413"/>
      <c r="D11" s="413"/>
      <c r="E11" s="413"/>
      <c r="F11" s="413"/>
      <c r="G11" s="413"/>
      <c r="H11" s="413"/>
      <c r="I11" s="414"/>
    </row>
    <row r="12" spans="1:14" s="88" customFormat="1" ht="19.899999999999999" customHeight="1">
      <c r="A12" s="87" t="str">
        <f>ORÇAMENTO!A12</f>
        <v>1.1</v>
      </c>
      <c r="B12" s="395" t="str">
        <f>ORÇAMENTO!B12</f>
        <v xml:space="preserve">SERVIÇOS PRELIMINARES </v>
      </c>
      <c r="C12" s="396"/>
      <c r="D12" s="396"/>
      <c r="E12" s="396"/>
      <c r="F12" s="396"/>
      <c r="G12" s="396"/>
      <c r="H12" s="396"/>
      <c r="I12" s="397"/>
    </row>
    <row r="13" spans="1:14" s="92" customFormat="1" ht="80.25" customHeight="1">
      <c r="A13" s="89" t="s">
        <v>25</v>
      </c>
      <c r="B13" s="89" t="str">
        <f>VLOOKUP(A13,ORÇAMENTO!A:I,2,FALSE)</f>
        <v>SINAPI</v>
      </c>
      <c r="C13" s="89" t="str">
        <f>VLOOKUP(A13,ORÇAMENTO!A:I,3,FALSE)</f>
        <v>103689</v>
      </c>
      <c r="D13" s="90" t="str">
        <f>VLOOKUP(A13,ORÇAMENTO!A:I,4,FALSE)</f>
        <v>FORNECIMENTO E INSTALAÇÃO DE PLACA DE OBRA COM CHAPA GALVANIZADA E ESTRUTURA DE MADEIRA. AF_03/2022_PS</v>
      </c>
      <c r="E13" s="91" t="str">
        <f>VLOOKUP(A13,ORÇAMENTO!A:I,5,FALSE)</f>
        <v>m²</v>
      </c>
      <c r="F13" s="108">
        <f>ORÇAMENTO!F13</f>
        <v>4.5</v>
      </c>
      <c r="G13" s="391" t="s">
        <v>64</v>
      </c>
      <c r="H13" s="391"/>
      <c r="I13" s="391"/>
    </row>
    <row r="14" spans="1:14" s="92" customFormat="1" ht="33.75" customHeight="1">
      <c r="A14" s="89" t="s">
        <v>26</v>
      </c>
      <c r="B14" s="89" t="str">
        <f>VLOOKUP(A14,ORÇAMENTO!A:I,2,FALSE)</f>
        <v>COMP. PRÓPRIA</v>
      </c>
      <c r="C14" s="89" t="str">
        <f>VLOOKUP(A14,ORÇAMENTO!A:I,3,FALSE)</f>
        <v>COMP-MOB-DESMB</v>
      </c>
      <c r="D14" s="90" t="str">
        <f>VLOOKUP(A14,ORÇAMENTO!A:I,4,FALSE)</f>
        <v>MOBILIZAÇÃO E DESMOBILIZAÇÃO DE OBRA</v>
      </c>
      <c r="E14" s="91" t="str">
        <f>VLOOKUP(A14,ORÇAMENTO!A:I,5,FALSE)</f>
        <v>UN</v>
      </c>
      <c r="F14" s="108">
        <f>ORÇAMENTO!F14</f>
        <v>1</v>
      </c>
      <c r="G14" s="391" t="s">
        <v>65</v>
      </c>
      <c r="H14" s="391"/>
      <c r="I14" s="391"/>
      <c r="K14" s="93"/>
    </row>
    <row r="15" spans="1:14" s="92" customFormat="1" ht="33" customHeight="1">
      <c r="A15" s="89" t="s">
        <v>183</v>
      </c>
      <c r="B15" s="89" t="e">
        <f>VLOOKUP(A15,ORÇAMENTO!A:I,2,FALSE)</f>
        <v>#N/A</v>
      </c>
      <c r="C15" s="89" t="e">
        <f>VLOOKUP(A15,ORÇAMENTO!A:I,3,FALSE)</f>
        <v>#N/A</v>
      </c>
      <c r="D15" s="90" t="e">
        <f>VLOOKUP(A15,ORÇAMENTO!A:I,4,FALSE)</f>
        <v>#N/A</v>
      </c>
      <c r="E15" s="91" t="e">
        <f>VLOOKUP(A15,ORÇAMENTO!A:I,5,FALSE)</f>
        <v>#N/A</v>
      </c>
      <c r="F15" s="108" t="e">
        <f>ORÇAMENTO!#REF!</f>
        <v>#REF!</v>
      </c>
      <c r="G15" s="391" t="s">
        <v>186</v>
      </c>
      <c r="H15" s="391"/>
      <c r="I15" s="391"/>
      <c r="K15" s="93"/>
    </row>
    <row r="16" spans="1:14" s="88" customFormat="1" ht="19.149999999999999" customHeight="1">
      <c r="A16" s="87" t="str">
        <f>ORÇAMENTO!A16</f>
        <v>1.2.1</v>
      </c>
      <c r="B16" s="395" t="str">
        <f>ORÇAMENTO!B16</f>
        <v>IMPRIMAÇÃO</v>
      </c>
      <c r="C16" s="396"/>
      <c r="D16" s="396"/>
      <c r="E16" s="396"/>
      <c r="F16" s="396"/>
      <c r="G16" s="396"/>
      <c r="H16" s="396"/>
      <c r="I16" s="397"/>
      <c r="K16" s="93"/>
      <c r="L16" s="94"/>
      <c r="M16" s="94"/>
      <c r="N16" s="94"/>
    </row>
    <row r="17" spans="1:15" s="92" customFormat="1" ht="30.75" customHeight="1">
      <c r="A17" s="89" t="s">
        <v>28</v>
      </c>
      <c r="B17" s="89" t="str">
        <f>VLOOKUP(A17,ORÇAMENTO!A:I,2,FALSE)</f>
        <v>IMPRIMAÇÃO</v>
      </c>
      <c r="C17" s="89">
        <f>VLOOKUP(A17,ORÇAMENTO!A:I,3,FALSE)</f>
        <v>0</v>
      </c>
      <c r="D17" s="90">
        <f>VLOOKUP(A17,ORÇAMENTO!A:I,4,FALSE)</f>
        <v>0</v>
      </c>
      <c r="E17" s="91">
        <f>VLOOKUP(A17,ORÇAMENTO!A:I,5,FALSE)</f>
        <v>0</v>
      </c>
      <c r="F17" s="108">
        <f>ORÇAMENTO!F17</f>
        <v>317.2</v>
      </c>
      <c r="G17" s="392" t="s">
        <v>187</v>
      </c>
      <c r="H17" s="393"/>
      <c r="I17" s="394"/>
    </row>
    <row r="18" spans="1:15" s="92" customFormat="1" ht="42.75" customHeight="1">
      <c r="A18" s="89" t="s">
        <v>84</v>
      </c>
      <c r="B18" s="89" t="str">
        <f>VLOOKUP(A18,ORÇAMENTO!A:I,2,FALSE)</f>
        <v>PINTURA DE LIGAÇÃO</v>
      </c>
      <c r="C18" s="89">
        <f>VLOOKUP(A18,ORÇAMENTO!A:I,3,FALSE)</f>
        <v>0</v>
      </c>
      <c r="D18" s="90">
        <f>VLOOKUP(A18,ORÇAMENTO!A:I,4,FALSE)</f>
        <v>0</v>
      </c>
      <c r="E18" s="91">
        <f>VLOOKUP(A18,ORÇAMENTO!A:I,5,FALSE)</f>
        <v>0</v>
      </c>
      <c r="F18" s="108">
        <f>ORÇAMENTO!F18</f>
        <v>11.42</v>
      </c>
      <c r="G18" s="392" t="s">
        <v>190</v>
      </c>
      <c r="H18" s="393"/>
      <c r="I18" s="394"/>
      <c r="K18" s="94"/>
    </row>
    <row r="19" spans="1:15" s="92" customFormat="1" ht="42" customHeight="1">
      <c r="A19" s="89" t="s">
        <v>31</v>
      </c>
      <c r="B19" s="89" t="str">
        <f>VLOOKUP(A19,ORÇAMENTO!A:I,2,FALSE)</f>
        <v>PAVIMENTAÇÃO ASFÁLTICA EM CBUQ</v>
      </c>
      <c r="C19" s="89">
        <f>VLOOKUP(A19,ORÇAMENTO!A:I,3,FALSE)</f>
        <v>0</v>
      </c>
      <c r="D19" s="90">
        <f>VLOOKUP(A19,ORÇAMENTO!A:I,4,FALSE)</f>
        <v>0</v>
      </c>
      <c r="E19" s="91">
        <f>VLOOKUP(A19,ORÇAMENTO!A:I,5,FALSE)</f>
        <v>0</v>
      </c>
      <c r="F19" s="108">
        <f>ORÇAMENTO!F19</f>
        <v>156.82</v>
      </c>
      <c r="G19" s="392" t="s">
        <v>191</v>
      </c>
      <c r="H19" s="393"/>
      <c r="I19" s="394"/>
      <c r="K19" s="94"/>
    </row>
    <row r="20" spans="1:15" s="92" customFormat="1" ht="31.5" customHeight="1">
      <c r="A20" s="89" t="s">
        <v>85</v>
      </c>
      <c r="B20" s="89" t="str">
        <f>VLOOKUP(A20,ORÇAMENTO!A:I,2,FALSE)</f>
        <v>DRENAGEM SUPERFICIAL</v>
      </c>
      <c r="C20" s="89">
        <f>VLOOKUP(A20,ORÇAMENTO!A:I,3,FALSE)</f>
        <v>0</v>
      </c>
      <c r="D20" s="90">
        <f>VLOOKUP(A20,ORÇAMENTO!A:I,4,FALSE)</f>
        <v>0</v>
      </c>
      <c r="E20" s="91">
        <f>VLOOKUP(A20,ORÇAMENTO!A:I,5,FALSE)</f>
        <v>0</v>
      </c>
      <c r="F20" s="108">
        <f>ORÇAMENTO!F21</f>
        <v>317.2</v>
      </c>
      <c r="G20" s="392" t="s">
        <v>192</v>
      </c>
      <c r="H20" s="393"/>
      <c r="I20" s="394"/>
      <c r="K20" s="94"/>
      <c r="L20" s="94"/>
      <c r="M20" s="94"/>
      <c r="N20" s="94"/>
      <c r="O20" s="94"/>
    </row>
    <row r="21" spans="1:15" s="95" customFormat="1" ht="43.5" customHeight="1">
      <c r="A21" s="89" t="s">
        <v>86</v>
      </c>
      <c r="B21" s="89" t="e">
        <f>VLOOKUP(A21,ORÇAMENTO!A:I,2,FALSE)</f>
        <v>#N/A</v>
      </c>
      <c r="C21" s="89" t="e">
        <f>VLOOKUP(A21,ORÇAMENTO!A:I,3,FALSE)</f>
        <v>#N/A</v>
      </c>
      <c r="D21" s="90" t="e">
        <f>VLOOKUP(A21,ORÇAMENTO!A:I,4,FALSE)</f>
        <v>#N/A</v>
      </c>
      <c r="E21" s="91" t="e">
        <f>VLOOKUP(A21,ORÇAMENTO!A:I,5,FALSE)</f>
        <v>#N/A</v>
      </c>
      <c r="F21" s="108">
        <f>ORÇAMENTO!F22</f>
        <v>4.76</v>
      </c>
      <c r="G21" s="392" t="s">
        <v>188</v>
      </c>
      <c r="H21" s="393"/>
      <c r="I21" s="394"/>
      <c r="K21" s="94"/>
      <c r="L21" s="94"/>
      <c r="M21" s="94"/>
      <c r="N21" s="94"/>
      <c r="O21" s="94"/>
    </row>
    <row r="22" spans="1:15" s="95" customFormat="1" ht="43.5" customHeight="1">
      <c r="A22" s="89" t="s">
        <v>87</v>
      </c>
      <c r="B22" s="89" t="e">
        <f>VLOOKUP(A22,ORÇAMENTO!A:I,2,FALSE)</f>
        <v>#N/A</v>
      </c>
      <c r="C22" s="89" t="e">
        <f>VLOOKUP(A22,ORÇAMENTO!A:I,3,FALSE)</f>
        <v>#N/A</v>
      </c>
      <c r="D22" s="90" t="e">
        <f>VLOOKUP(A22,ORÇAMENTO!A:I,4,FALSE)</f>
        <v>#N/A</v>
      </c>
      <c r="E22" s="91" t="e">
        <f>VLOOKUP(A22,ORÇAMENTO!A:I,5,FALSE)</f>
        <v>#N/A</v>
      </c>
      <c r="F22" s="108">
        <f>ORÇAMENTO!F23</f>
        <v>65.34</v>
      </c>
      <c r="G22" s="392" t="s">
        <v>189</v>
      </c>
      <c r="H22" s="393"/>
      <c r="I22" s="394"/>
      <c r="K22" s="94"/>
      <c r="L22" s="94"/>
      <c r="M22" s="94"/>
      <c r="N22" s="94"/>
      <c r="O22" s="94"/>
    </row>
    <row r="23" spans="1:15" s="92" customFormat="1" ht="56.25" customHeight="1">
      <c r="A23" s="89" t="s">
        <v>88</v>
      </c>
      <c r="B23" s="89" t="e">
        <f>VLOOKUP(A23,ORÇAMENTO!A:I,2,FALSE)</f>
        <v>#N/A</v>
      </c>
      <c r="C23" s="89" t="e">
        <f>VLOOKUP(A23,ORÇAMENTO!A:I,3,FALSE)</f>
        <v>#N/A</v>
      </c>
      <c r="D23" s="90" t="e">
        <f>VLOOKUP(A23,ORÇAMENTO!A:I,4,FALSE)</f>
        <v>#N/A</v>
      </c>
      <c r="E23" s="91" t="e">
        <f>VLOOKUP(A23,ORÇAMENTO!A:I,5,FALSE)</f>
        <v>#N/A</v>
      </c>
      <c r="F23" s="108">
        <f>ORÇAMENTO!F25</f>
        <v>9.52</v>
      </c>
      <c r="G23" s="392" t="s">
        <v>193</v>
      </c>
      <c r="H23" s="393"/>
      <c r="I23" s="394"/>
    </row>
    <row r="24" spans="1:15" s="92" customFormat="1" ht="30" customHeight="1">
      <c r="A24" s="89" t="s">
        <v>89</v>
      </c>
      <c r="B24" s="89" t="e">
        <f>VLOOKUP(A24,ORÇAMENTO!A:I,2,FALSE)</f>
        <v>#N/A</v>
      </c>
      <c r="C24" s="89" t="e">
        <f>VLOOKUP(A24,ORÇAMENTO!A:I,3,FALSE)</f>
        <v>#N/A</v>
      </c>
      <c r="D24" s="90" t="e">
        <f>VLOOKUP(A24,ORÇAMENTO!A:I,4,FALSE)</f>
        <v>#N/A</v>
      </c>
      <c r="E24" s="91" t="e">
        <f>VLOOKUP(A24,ORÇAMENTO!A:I,5,FALSE)</f>
        <v>#N/A</v>
      </c>
      <c r="F24" s="108">
        <f>ORÇAMENTO!F26</f>
        <v>291.19</v>
      </c>
      <c r="G24" s="392" t="s">
        <v>194</v>
      </c>
      <c r="H24" s="393"/>
      <c r="I24" s="394"/>
      <c r="K24" s="94"/>
    </row>
    <row r="25" spans="1:15" s="95" customFormat="1" ht="26.45" customHeight="1">
      <c r="A25" s="87" t="str">
        <f>ORÇAMENTO!A27</f>
        <v>1.2.4</v>
      </c>
      <c r="B25" s="395" t="str">
        <f>ORÇAMENTO!B27</f>
        <v>DRENAGEM SUPERFICIAL</v>
      </c>
      <c r="C25" s="396"/>
      <c r="D25" s="396"/>
      <c r="E25" s="396"/>
      <c r="F25" s="396"/>
      <c r="G25" s="396"/>
      <c r="H25" s="396"/>
      <c r="I25" s="397"/>
      <c r="K25" s="94"/>
      <c r="L25" s="94"/>
      <c r="M25" s="94"/>
      <c r="N25" s="94"/>
      <c r="O25" s="94"/>
    </row>
    <row r="26" spans="1:15" s="95" customFormat="1" ht="60" customHeight="1">
      <c r="A26" s="89" t="s">
        <v>98</v>
      </c>
      <c r="B26" s="89" t="str">
        <f>VLOOKUP(A26,ORÇAMENTO!A:I,2,FALSE)</f>
        <v>IMPRIMAÇÃO</v>
      </c>
      <c r="C26" s="89">
        <f>VLOOKUP(A26,ORÇAMENTO!A:I,3,FALSE)</f>
        <v>0</v>
      </c>
      <c r="D26" s="90">
        <f>VLOOKUP(A26,ORÇAMENTO!A:I,4,FALSE)</f>
        <v>0</v>
      </c>
      <c r="E26" s="91">
        <f>VLOOKUP(A26,ORÇAMENTO!A:I,5,FALSE)</f>
        <v>0</v>
      </c>
      <c r="F26" s="108">
        <f>ORÇAMENTO!F28</f>
        <v>88.87</v>
      </c>
      <c r="G26" s="392" t="s">
        <v>195</v>
      </c>
      <c r="H26" s="393"/>
      <c r="I26" s="394"/>
      <c r="K26" s="94"/>
      <c r="L26" s="94"/>
      <c r="M26" s="94"/>
      <c r="N26" s="94"/>
      <c r="O26" s="94"/>
    </row>
    <row r="27" spans="1:15" s="95" customFormat="1" ht="33" customHeight="1">
      <c r="A27" s="89" t="s">
        <v>160</v>
      </c>
      <c r="B27" s="89" t="str">
        <f>VLOOKUP(A27,ORÇAMENTO!A:I,2,FALSE)</f>
        <v>PINTURA DE LIGAÇÃO</v>
      </c>
      <c r="C27" s="89">
        <f>VLOOKUP(A27,ORÇAMENTO!A:I,3,FALSE)</f>
        <v>0</v>
      </c>
      <c r="D27" s="90">
        <f>VLOOKUP(A27,ORÇAMENTO!A:I,4,FALSE)</f>
        <v>0</v>
      </c>
      <c r="E27" s="91">
        <f>VLOOKUP(A27,ORÇAMENTO!A:I,5,FALSE)</f>
        <v>0</v>
      </c>
      <c r="F27" s="108">
        <f>ORÇAMENTO!F29</f>
        <v>88.87</v>
      </c>
      <c r="G27" s="392" t="s">
        <v>195</v>
      </c>
      <c r="H27" s="393"/>
      <c r="I27" s="394"/>
      <c r="K27" s="94"/>
      <c r="L27" s="94"/>
      <c r="M27" s="94"/>
      <c r="N27" s="94"/>
      <c r="O27" s="94"/>
    </row>
    <row r="28" spans="1:15" s="95" customFormat="1" ht="56.25" customHeight="1">
      <c r="A28" s="89" t="s">
        <v>184</v>
      </c>
      <c r="B28" s="89" t="e">
        <f>VLOOKUP(A28,ORÇAMENTO!A:I,2,FALSE)</f>
        <v>#N/A</v>
      </c>
      <c r="C28" s="89" t="e">
        <f>VLOOKUP(A28,ORÇAMENTO!A:I,3,FALSE)</f>
        <v>#N/A</v>
      </c>
      <c r="D28" s="90" t="e">
        <f>VLOOKUP(A28,ORÇAMENTO!A:I,4,FALSE)</f>
        <v>#N/A</v>
      </c>
      <c r="E28" s="91" t="e">
        <f>VLOOKUP(A28,ORÇAMENTO!A:I,5,FALSE)</f>
        <v>#N/A</v>
      </c>
      <c r="F28" s="108">
        <f>ORÇAMENTO!F30</f>
        <v>9.32</v>
      </c>
      <c r="G28" s="392" t="s">
        <v>196</v>
      </c>
      <c r="H28" s="393"/>
      <c r="I28" s="394"/>
      <c r="K28" s="94"/>
      <c r="L28" s="94"/>
      <c r="M28" s="94"/>
      <c r="N28" s="94"/>
      <c r="O28" s="94"/>
    </row>
    <row r="29" spans="1:15" s="71" customFormat="1">
      <c r="A29" s="96"/>
      <c r="B29" s="85"/>
      <c r="C29" s="85"/>
      <c r="D29" s="97"/>
      <c r="E29" s="85"/>
      <c r="F29" s="98"/>
      <c r="G29" s="92"/>
      <c r="I29" s="99"/>
      <c r="K29" s="100"/>
      <c r="L29" s="100"/>
      <c r="M29" s="100"/>
    </row>
    <row r="30" spans="1:15" s="71" customFormat="1">
      <c r="A30" s="96"/>
      <c r="B30" s="85"/>
      <c r="C30" s="85"/>
      <c r="D30" s="97"/>
      <c r="E30" s="85"/>
      <c r="F30" s="98"/>
      <c r="G30" s="92"/>
      <c r="I30" s="99"/>
      <c r="K30" s="100"/>
      <c r="L30" s="100"/>
      <c r="M30" s="100"/>
    </row>
    <row r="31" spans="1:15" s="71" customFormat="1">
      <c r="A31" s="96"/>
      <c r="B31" s="85"/>
      <c r="C31" s="85"/>
      <c r="D31" s="97"/>
      <c r="E31" s="85"/>
      <c r="F31" s="98"/>
      <c r="G31" s="92"/>
      <c r="I31" s="99"/>
      <c r="K31" s="100"/>
      <c r="L31" s="100"/>
      <c r="M31" s="100"/>
    </row>
    <row r="32" spans="1:15" s="71" customFormat="1">
      <c r="A32" s="96"/>
      <c r="B32" s="85"/>
      <c r="C32" s="85"/>
      <c r="D32" s="97"/>
      <c r="E32" s="85"/>
      <c r="F32" s="98"/>
      <c r="G32" s="92"/>
      <c r="I32" s="99"/>
      <c r="K32" s="100"/>
      <c r="L32" s="100"/>
      <c r="M32" s="100"/>
    </row>
    <row r="33" spans="1:9" s="71" customFormat="1">
      <c r="A33" s="96"/>
      <c r="B33" s="85"/>
      <c r="C33" s="85"/>
      <c r="D33" s="97"/>
      <c r="E33" s="85"/>
      <c r="F33" s="98"/>
      <c r="G33" s="92"/>
      <c r="I33" s="99"/>
    </row>
    <row r="34" spans="1:9" s="71" customFormat="1">
      <c r="A34" s="96"/>
      <c r="B34" s="85"/>
      <c r="C34" s="85"/>
      <c r="D34" s="97"/>
      <c r="E34" s="85"/>
      <c r="F34" s="98"/>
      <c r="G34" s="92"/>
      <c r="I34" s="99"/>
    </row>
    <row r="35" spans="1:9" s="71" customFormat="1">
      <c r="A35" s="96"/>
      <c r="B35" s="85"/>
      <c r="C35" s="418"/>
      <c r="D35" s="418"/>
      <c r="E35" s="13"/>
      <c r="F35" s="418" t="e">
        <f>ORÇAMENTO!#REF!</f>
        <v>#REF!</v>
      </c>
      <c r="G35" s="418"/>
      <c r="H35" s="64"/>
      <c r="I35" s="99"/>
    </row>
    <row r="36" spans="1:9" s="71" customFormat="1">
      <c r="A36" s="96"/>
      <c r="B36" s="85"/>
      <c r="C36" s="416" t="str">
        <f>ORÇAMENTO!D71</f>
        <v>Lwan Matheus Costa Souza</v>
      </c>
      <c r="D36" s="416"/>
      <c r="E36" s="13"/>
      <c r="F36" s="417" t="s">
        <v>78</v>
      </c>
      <c r="G36" s="417"/>
      <c r="H36" s="64"/>
      <c r="I36" s="99"/>
    </row>
    <row r="37" spans="1:9" s="71" customFormat="1">
      <c r="A37" s="96"/>
      <c r="B37" s="85"/>
      <c r="C37" s="419" t="str">
        <f>ORÇAMENTO!D72</f>
        <v>Engenheiro Civil CREA - MG 255.542/D</v>
      </c>
      <c r="D37" s="419"/>
      <c r="E37" s="12"/>
      <c r="F37" s="12"/>
      <c r="G37" s="12"/>
      <c r="H37" s="101"/>
      <c r="I37" s="99"/>
    </row>
    <row r="38" spans="1:9" s="71" customFormat="1">
      <c r="A38" s="96"/>
      <c r="B38" s="85"/>
      <c r="C38" s="12"/>
      <c r="D38" s="12"/>
      <c r="E38" s="12"/>
      <c r="F38" s="12"/>
      <c r="G38" s="12"/>
      <c r="H38" s="101"/>
      <c r="I38" s="99"/>
    </row>
    <row r="39" spans="1:9" s="71" customFormat="1">
      <c r="A39" s="96"/>
      <c r="B39" s="85"/>
      <c r="C39" s="12"/>
      <c r="D39" s="12"/>
      <c r="E39" s="12"/>
      <c r="F39" s="12"/>
      <c r="G39" s="12"/>
      <c r="H39" s="101"/>
      <c r="I39" s="99"/>
    </row>
    <row r="40" spans="1:9" s="71" customFormat="1">
      <c r="A40" s="96"/>
      <c r="B40" s="85"/>
      <c r="C40" s="12"/>
      <c r="D40" s="12"/>
      <c r="E40" s="12"/>
      <c r="F40" s="12"/>
      <c r="G40" s="12"/>
      <c r="I40" s="99"/>
    </row>
    <row r="41" spans="1:9" s="71" customFormat="1">
      <c r="A41" s="96"/>
      <c r="B41" s="85"/>
      <c r="C41" s="12"/>
      <c r="D41" s="12"/>
      <c r="E41" s="12"/>
      <c r="F41" s="12"/>
      <c r="G41" s="12"/>
      <c r="I41" s="99"/>
    </row>
    <row r="42" spans="1:9" s="71" customFormat="1">
      <c r="A42" s="102"/>
      <c r="B42" s="64"/>
      <c r="C42" s="418"/>
      <c r="D42" s="418"/>
      <c r="E42" s="13"/>
      <c r="F42" s="417"/>
      <c r="G42" s="417"/>
      <c r="H42" s="64"/>
      <c r="I42" s="67"/>
    </row>
    <row r="43" spans="1:9" s="92" customFormat="1">
      <c r="A43" s="102"/>
      <c r="B43" s="64"/>
      <c r="C43" s="416" t="str">
        <f>ORÇAMENTO!F71</f>
        <v>Herivelto Alves Luiz</v>
      </c>
      <c r="D43" s="416"/>
      <c r="E43" s="13"/>
      <c r="F43" s="417"/>
      <c r="G43" s="417"/>
      <c r="H43" s="64"/>
      <c r="I43" s="67"/>
    </row>
    <row r="44" spans="1:9" s="92" customFormat="1">
      <c r="A44" s="103"/>
      <c r="B44" s="104"/>
      <c r="C44" s="415" t="str">
        <f>ORÇAMENTO!F72</f>
        <v>Prefeito Municiapal</v>
      </c>
      <c r="D44" s="415"/>
      <c r="E44" s="104"/>
      <c r="F44" s="105"/>
      <c r="G44" s="106"/>
      <c r="H44" s="106"/>
      <c r="I44" s="107"/>
    </row>
  </sheetData>
  <mergeCells count="38">
    <mergeCell ref="C35:D35"/>
    <mergeCell ref="F35:G35"/>
    <mergeCell ref="G23:I23"/>
    <mergeCell ref="G24:I24"/>
    <mergeCell ref="G27:I27"/>
    <mergeCell ref="B25:I25"/>
    <mergeCell ref="G26:I26"/>
    <mergeCell ref="C44:D44"/>
    <mergeCell ref="C36:D36"/>
    <mergeCell ref="F36:G36"/>
    <mergeCell ref="C42:D42"/>
    <mergeCell ref="F42:G42"/>
    <mergeCell ref="C43:D43"/>
    <mergeCell ref="F43:G43"/>
    <mergeCell ref="C37:D37"/>
    <mergeCell ref="A8:E8"/>
    <mergeCell ref="A9:E9"/>
    <mergeCell ref="G10:I10"/>
    <mergeCell ref="B11:I11"/>
    <mergeCell ref="B12:I12"/>
    <mergeCell ref="A1:I1"/>
    <mergeCell ref="A3:I3"/>
    <mergeCell ref="A5:G5"/>
    <mergeCell ref="A6:G6"/>
    <mergeCell ref="A7:E7"/>
    <mergeCell ref="F7:I7"/>
    <mergeCell ref="A2:I2"/>
    <mergeCell ref="G15:I15"/>
    <mergeCell ref="G28:I28"/>
    <mergeCell ref="G14:I14"/>
    <mergeCell ref="B16:I16"/>
    <mergeCell ref="G13:I13"/>
    <mergeCell ref="G17:I17"/>
    <mergeCell ref="G18:I18"/>
    <mergeCell ref="G21:I21"/>
    <mergeCell ref="G20:I20"/>
    <mergeCell ref="G19:I19"/>
    <mergeCell ref="G22:I22"/>
  </mergeCells>
  <phoneticPr fontId="5" type="noConversion"/>
  <pageMargins left="0.39370078740157483" right="0.23622047244094491" top="0.74803149606299213" bottom="0.74803149606299213" header="0.31496062992125984" footer="0.31496062992125984"/>
  <pageSetup paperSize="9" scale="52" fitToHeight="0" orientation="portrait" horizontalDpi="360" verticalDpi="360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2"/>
  <sheetViews>
    <sheetView view="pageBreakPreview" topLeftCell="A11" zoomScale="50" zoomScaleNormal="70" zoomScaleSheetLayoutView="50" workbookViewId="0">
      <selection activeCell="I130" sqref="I130"/>
    </sheetView>
  </sheetViews>
  <sheetFormatPr defaultRowHeight="15"/>
  <cols>
    <col min="1" max="2" width="33.42578125" customWidth="1"/>
    <col min="3" max="3" width="37.7109375" customWidth="1"/>
    <col min="4" max="10" width="25.5703125" customWidth="1"/>
    <col min="12" max="14" width="17.5703125" bestFit="1" customWidth="1"/>
  </cols>
  <sheetData>
    <row r="1" spans="1:10" ht="33.75" customHeight="1">
      <c r="A1" s="440" t="s">
        <v>66</v>
      </c>
      <c r="B1" s="440"/>
      <c r="C1" s="440"/>
      <c r="D1" s="440"/>
      <c r="E1" s="440"/>
      <c r="F1" s="440"/>
      <c r="G1" s="440"/>
      <c r="H1" s="440"/>
      <c r="I1" s="440"/>
      <c r="J1" s="440"/>
    </row>
    <row r="2" spans="1:10">
      <c r="A2" s="441"/>
      <c r="B2" s="442"/>
      <c r="C2" s="442"/>
      <c r="D2" s="442"/>
      <c r="E2" s="442"/>
      <c r="F2" s="442"/>
      <c r="G2" s="442"/>
      <c r="H2" s="442"/>
      <c r="I2" s="442"/>
      <c r="J2" s="443"/>
    </row>
    <row r="3" spans="1:10">
      <c r="A3" s="437" t="str">
        <f>ORÇAMENTO!A4</f>
        <v>PREFEITURA MUNICIPAL DE GLAUCILÂNDIA - MG</v>
      </c>
      <c r="B3" s="438"/>
      <c r="C3" s="438"/>
      <c r="D3" s="438"/>
      <c r="E3" s="438"/>
      <c r="F3" s="438"/>
      <c r="G3" s="438"/>
      <c r="H3" s="438"/>
      <c r="I3" s="438"/>
      <c r="J3" s="439"/>
    </row>
    <row r="4" spans="1:10">
      <c r="A4" s="437" t="str">
        <f>ORÇAMENTO!A5</f>
        <v>OBRA: PAVIMENTAÇÃO ASFÁLTICA EM CBUQ NA RUA EMERECIANA CALDEIRA DA SILVA E RUA MANÉ VIOLA NO BAIRRO ZÉ BRANT NO MUNICIPIO DE GLAUCILÂNDIA - MG</v>
      </c>
      <c r="B4" s="438"/>
      <c r="C4" s="438"/>
      <c r="D4" s="438"/>
      <c r="E4" s="438"/>
      <c r="F4" s="438"/>
      <c r="G4" s="438"/>
      <c r="H4" s="438"/>
      <c r="I4" s="68" t="s">
        <v>56</v>
      </c>
      <c r="J4" s="69" t="s">
        <v>307</v>
      </c>
    </row>
    <row r="5" spans="1:10" ht="15" customHeight="1">
      <c r="A5" s="437" t="str">
        <f>ORÇAMENTO!A6</f>
        <v xml:space="preserve">LOCAL: RUA EMERECIANA CALDEIRA DA SILVA E RUA MANÉ VIOLA - GLAUCILÂNDIA/MG </v>
      </c>
      <c r="B5" s="438"/>
      <c r="C5" s="438"/>
      <c r="D5" s="438"/>
      <c r="E5" s="439"/>
      <c r="F5" s="437" t="str">
        <f>ORÇAMENTO!A8</f>
        <v>PRAZO DE EXECUÇÃO: 03 MESES</v>
      </c>
      <c r="G5" s="438"/>
      <c r="H5" s="439"/>
      <c r="I5" s="70" t="s">
        <v>8</v>
      </c>
      <c r="J5" s="187">
        <f ca="1">TODAY()</f>
        <v>46204</v>
      </c>
    </row>
    <row r="6" spans="1:10">
      <c r="A6" s="431"/>
      <c r="B6" s="432"/>
      <c r="C6" s="432"/>
      <c r="D6" s="432"/>
      <c r="E6" s="432"/>
      <c r="F6" s="432"/>
      <c r="G6" s="432"/>
      <c r="H6" s="432"/>
      <c r="I6" s="432"/>
      <c r="J6" s="433"/>
    </row>
    <row r="7" spans="1:10" s="136" customFormat="1" ht="25.5" customHeight="1">
      <c r="A7" s="440" t="s">
        <v>324</v>
      </c>
      <c r="B7" s="440"/>
      <c r="C7" s="440"/>
      <c r="D7" s="440"/>
      <c r="E7" s="440"/>
      <c r="F7" s="440"/>
      <c r="G7" s="440"/>
      <c r="H7" s="440"/>
      <c r="I7" s="440"/>
      <c r="J7" s="440"/>
    </row>
    <row r="8" spans="1:10" s="136" customFormat="1" ht="15" customHeight="1">
      <c r="A8" s="434"/>
      <c r="B8" s="435"/>
      <c r="C8" s="435"/>
      <c r="D8" s="435"/>
      <c r="E8" s="435"/>
      <c r="F8" s="435"/>
      <c r="G8" s="435"/>
      <c r="H8" s="435"/>
      <c r="I8" s="435"/>
      <c r="J8" s="436"/>
    </row>
    <row r="9" spans="1:10" s="136" customFormat="1" ht="15" customHeight="1">
      <c r="A9" s="137">
        <v>1</v>
      </c>
      <c r="B9" s="429" t="s">
        <v>59</v>
      </c>
      <c r="C9" s="429"/>
      <c r="D9" s="429"/>
      <c r="E9" s="429"/>
      <c r="F9" s="429"/>
      <c r="G9" s="429"/>
      <c r="H9" s="429"/>
      <c r="I9" s="429"/>
      <c r="J9" s="429"/>
    </row>
    <row r="10" spans="1:10" s="136" customFormat="1" ht="15" customHeight="1">
      <c r="A10" s="139" t="s">
        <v>135</v>
      </c>
      <c r="B10" s="139" t="s">
        <v>9</v>
      </c>
      <c r="C10" s="498" t="s">
        <v>215</v>
      </c>
      <c r="D10" s="498"/>
      <c r="E10" s="498"/>
      <c r="F10" s="498"/>
      <c r="G10" s="498"/>
      <c r="H10" s="498"/>
      <c r="I10" s="498"/>
      <c r="J10" s="498"/>
    </row>
    <row r="11" spans="1:10" s="136" customFormat="1" ht="15" customHeight="1">
      <c r="A11" s="139" t="s">
        <v>136</v>
      </c>
      <c r="B11" s="139"/>
      <c r="C11" s="498"/>
      <c r="D11" s="498"/>
      <c r="E11" s="498"/>
      <c r="F11" s="498"/>
      <c r="G11" s="498"/>
      <c r="H11" s="498"/>
      <c r="I11" s="498"/>
      <c r="J11" s="498"/>
    </row>
    <row r="12" spans="1:10" s="136" customFormat="1" ht="15" customHeight="1">
      <c r="A12" s="420" t="s">
        <v>1</v>
      </c>
      <c r="B12" s="499"/>
      <c r="C12" s="424"/>
      <c r="D12" s="420" t="s">
        <v>6</v>
      </c>
      <c r="E12" s="420"/>
      <c r="F12" s="420"/>
      <c r="G12" s="420" t="s">
        <v>2</v>
      </c>
      <c r="H12" s="425" t="s">
        <v>5</v>
      </c>
      <c r="I12" s="425"/>
      <c r="J12" s="420" t="s">
        <v>137</v>
      </c>
    </row>
    <row r="13" spans="1:10" s="136" customFormat="1" ht="15" customHeight="1">
      <c r="A13" s="499"/>
      <c r="B13" s="499"/>
      <c r="C13" s="424"/>
      <c r="D13" s="420"/>
      <c r="E13" s="420"/>
      <c r="F13" s="420"/>
      <c r="G13" s="420"/>
      <c r="H13" s="425"/>
      <c r="I13" s="425"/>
      <c r="J13" s="420"/>
    </row>
    <row r="14" spans="1:10" s="136" customFormat="1" ht="15" customHeight="1">
      <c r="A14" s="500" t="s">
        <v>138</v>
      </c>
      <c r="B14" s="500"/>
      <c r="C14" s="158" t="s">
        <v>214</v>
      </c>
      <c r="D14" s="140">
        <f>3*1.5</f>
        <v>4.5</v>
      </c>
      <c r="E14" s="140"/>
      <c r="F14" s="140"/>
      <c r="G14" s="140">
        <v>1</v>
      </c>
      <c r="H14" s="140">
        <f>ROUND(SUM(G14*D14),2)</f>
        <v>4.5</v>
      </c>
      <c r="I14" s="140"/>
      <c r="J14" s="423"/>
    </row>
    <row r="15" spans="1:10" s="136" customFormat="1" ht="15" customHeight="1">
      <c r="A15" s="424" t="s">
        <v>3</v>
      </c>
      <c r="B15" s="424"/>
      <c r="C15" s="141"/>
      <c r="D15" s="142"/>
      <c r="E15" s="142"/>
      <c r="F15" s="142"/>
      <c r="G15" s="143"/>
      <c r="H15" s="144">
        <f>H14</f>
        <v>4.5</v>
      </c>
      <c r="I15" s="142"/>
      <c r="J15" s="423"/>
    </row>
    <row r="16" spans="1:10" s="136" customFormat="1" ht="15" customHeight="1">
      <c r="A16" s="424"/>
      <c r="B16" s="424"/>
      <c r="C16" s="424"/>
      <c r="D16" s="424"/>
      <c r="E16" s="424"/>
      <c r="F16" s="424"/>
      <c r="G16" s="424"/>
      <c r="H16" s="424"/>
      <c r="I16" s="424"/>
      <c r="J16" s="424"/>
    </row>
    <row r="17" spans="1:10" s="136" customFormat="1" ht="15" customHeight="1">
      <c r="A17" s="139" t="s">
        <v>135</v>
      </c>
      <c r="B17" s="139" t="s">
        <v>10</v>
      </c>
      <c r="C17" s="498" t="str">
        <f>ORÇAMENTO!D14</f>
        <v>MOBILIZAÇÃO E DESMOBILIZAÇÃO DE OBRA</v>
      </c>
      <c r="D17" s="498"/>
      <c r="E17" s="498"/>
      <c r="F17" s="498"/>
      <c r="G17" s="498"/>
      <c r="H17" s="498"/>
      <c r="I17" s="498"/>
      <c r="J17" s="498"/>
    </row>
    <row r="18" spans="1:10" s="136" customFormat="1" ht="15" customHeight="1">
      <c r="A18" s="139" t="s">
        <v>136</v>
      </c>
      <c r="B18" s="139"/>
      <c r="C18" s="498"/>
      <c r="D18" s="498"/>
      <c r="E18" s="498"/>
      <c r="F18" s="498"/>
      <c r="G18" s="498"/>
      <c r="H18" s="498"/>
      <c r="I18" s="498"/>
      <c r="J18" s="498"/>
    </row>
    <row r="19" spans="1:10" s="136" customFormat="1" ht="15" customHeight="1">
      <c r="A19" s="420" t="s">
        <v>1</v>
      </c>
      <c r="B19" s="499"/>
      <c r="C19" s="424"/>
      <c r="D19" s="420"/>
      <c r="E19" s="420"/>
      <c r="F19" s="420"/>
      <c r="G19" s="420" t="s">
        <v>2</v>
      </c>
      <c r="H19" s="425" t="s">
        <v>297</v>
      </c>
      <c r="I19" s="425"/>
      <c r="J19" s="420" t="s">
        <v>137</v>
      </c>
    </row>
    <row r="20" spans="1:10" s="136" customFormat="1" ht="15" customHeight="1">
      <c r="A20" s="499"/>
      <c r="B20" s="499"/>
      <c r="C20" s="424"/>
      <c r="D20" s="420"/>
      <c r="E20" s="420"/>
      <c r="F20" s="420"/>
      <c r="G20" s="420"/>
      <c r="H20" s="425"/>
      <c r="I20" s="425"/>
      <c r="J20" s="420"/>
    </row>
    <row r="21" spans="1:10" s="136" customFormat="1" ht="15" customHeight="1">
      <c r="A21" s="500"/>
      <c r="B21" s="500"/>
      <c r="C21" s="158"/>
      <c r="D21" s="140" t="s">
        <v>139</v>
      </c>
      <c r="E21" s="140"/>
      <c r="F21" s="140"/>
      <c r="G21" s="212">
        <v>1</v>
      </c>
      <c r="H21" s="140">
        <f>ROUND(SUM(G21),2)</f>
        <v>1</v>
      </c>
      <c r="I21" s="140"/>
      <c r="J21" s="423"/>
    </row>
    <row r="22" spans="1:10" s="136" customFormat="1" ht="15" customHeight="1">
      <c r="A22" s="424" t="s">
        <v>3</v>
      </c>
      <c r="B22" s="424"/>
      <c r="C22" s="141"/>
      <c r="D22" s="142"/>
      <c r="E22" s="142"/>
      <c r="F22" s="142"/>
      <c r="G22" s="143"/>
      <c r="H22" s="144">
        <f>SUM(H21)</f>
        <v>1</v>
      </c>
      <c r="I22" s="142"/>
      <c r="J22" s="423"/>
    </row>
    <row r="23" spans="1:10" s="136" customFormat="1" ht="15" customHeight="1">
      <c r="A23" s="424"/>
      <c r="B23" s="424"/>
      <c r="C23" s="424"/>
      <c r="D23" s="424"/>
      <c r="E23" s="424"/>
      <c r="F23" s="424"/>
      <c r="G23" s="424"/>
      <c r="H23" s="424"/>
      <c r="I23" s="424"/>
      <c r="J23" s="424"/>
    </row>
    <row r="24" spans="1:10" s="136" customFormat="1" ht="15.75" hidden="1">
      <c r="A24" s="139" t="s">
        <v>135</v>
      </c>
      <c r="B24" s="138" t="s">
        <v>84</v>
      </c>
      <c r="C24" s="475" t="str">
        <f>'[2]PLANILHA ORÇAMENTARIA (2)'!C25</f>
        <v>ESCAVAÇÃO HORIZONTAL EM SOLO DE 1A CATEGORIA COM TRATOR DE ESTEIRAS (170HP/LÂMINA: 5,20M3). AF_07/2020</v>
      </c>
      <c r="D24" s="476"/>
      <c r="E24" s="476"/>
      <c r="F24" s="476"/>
      <c r="G24" s="476"/>
      <c r="H24" s="476"/>
      <c r="I24" s="476"/>
      <c r="J24" s="477"/>
    </row>
    <row r="25" spans="1:10" s="136" customFormat="1" ht="15.75" hidden="1">
      <c r="A25" s="139" t="s">
        <v>136</v>
      </c>
      <c r="B25" s="139"/>
      <c r="C25" s="478"/>
      <c r="D25" s="479"/>
      <c r="E25" s="479"/>
      <c r="F25" s="479"/>
      <c r="G25" s="479"/>
      <c r="H25" s="479"/>
      <c r="I25" s="479"/>
      <c r="J25" s="480"/>
    </row>
    <row r="26" spans="1:10" s="136" customFormat="1" ht="15.75" hidden="1" customHeight="1">
      <c r="A26" s="484" t="s">
        <v>140</v>
      </c>
      <c r="B26" s="485"/>
      <c r="C26" s="149"/>
      <c r="D26" s="463" t="s">
        <v>144</v>
      </c>
      <c r="E26" s="463" t="s">
        <v>145</v>
      </c>
      <c r="F26" s="463" t="s">
        <v>83</v>
      </c>
      <c r="G26" s="465" t="s">
        <v>6</v>
      </c>
      <c r="H26" s="465" t="s">
        <v>2</v>
      </c>
      <c r="I26" s="461" t="s">
        <v>7</v>
      </c>
      <c r="J26" s="463" t="s">
        <v>137</v>
      </c>
    </row>
    <row r="27" spans="1:10" s="136" customFormat="1" ht="15.75" hidden="1">
      <c r="A27" s="486"/>
      <c r="B27" s="497"/>
      <c r="C27" s="150"/>
      <c r="D27" s="464"/>
      <c r="E27" s="464"/>
      <c r="F27" s="464"/>
      <c r="G27" s="471"/>
      <c r="H27" s="471"/>
      <c r="I27" s="462"/>
      <c r="J27" s="464"/>
    </row>
    <row r="28" spans="1:10" s="136" customFormat="1" ht="15.75" hidden="1">
      <c r="A28" s="456" t="e">
        <f>#REF!</f>
        <v>#REF!</v>
      </c>
      <c r="B28" s="496"/>
      <c r="C28" s="151"/>
      <c r="D28" s="140" t="e">
        <f>#REF!</f>
        <v>#REF!</v>
      </c>
      <c r="E28" s="140">
        <v>12</v>
      </c>
      <c r="F28" s="140">
        <v>0.2</v>
      </c>
      <c r="G28" s="140"/>
      <c r="H28" s="140">
        <v>2</v>
      </c>
      <c r="I28" s="140" t="e">
        <f>ROUND(SUM(H28*F28*E28*D28),2)</f>
        <v>#REF!</v>
      </c>
      <c r="J28" s="488" t="s">
        <v>146</v>
      </c>
    </row>
    <row r="29" spans="1:10" s="136" customFormat="1" ht="15.75" hidden="1">
      <c r="A29" s="456" t="e">
        <f>#REF!</f>
        <v>#REF!</v>
      </c>
      <c r="B29" s="496"/>
      <c r="C29" s="151"/>
      <c r="D29" s="140" t="e">
        <f>#REF!</f>
        <v>#REF!</v>
      </c>
      <c r="E29" s="152">
        <v>10.5</v>
      </c>
      <c r="F29" s="140">
        <v>0.2</v>
      </c>
      <c r="G29" s="140"/>
      <c r="H29" s="140">
        <v>2</v>
      </c>
      <c r="I29" s="140" t="e">
        <f t="shared" ref="I29:I35" si="0">ROUND(SUM(H29*F29*E29*D29),2)</f>
        <v>#REF!</v>
      </c>
      <c r="J29" s="489"/>
    </row>
    <row r="30" spans="1:10" s="136" customFormat="1" ht="15.75" hidden="1">
      <c r="A30" s="456" t="e">
        <f>#REF!</f>
        <v>#REF!</v>
      </c>
      <c r="B30" s="496"/>
      <c r="C30" s="151"/>
      <c r="D30" s="140" t="e">
        <f>#REF!</f>
        <v>#REF!</v>
      </c>
      <c r="E30" s="152">
        <v>11.2</v>
      </c>
      <c r="F30" s="140">
        <v>0.2</v>
      </c>
      <c r="G30" s="140"/>
      <c r="H30" s="140">
        <v>2</v>
      </c>
      <c r="I30" s="140" t="e">
        <f t="shared" si="0"/>
        <v>#REF!</v>
      </c>
      <c r="J30" s="489"/>
    </row>
    <row r="31" spans="1:10" s="136" customFormat="1" ht="15.75" hidden="1">
      <c r="A31" s="456" t="e">
        <f>#REF!</f>
        <v>#REF!</v>
      </c>
      <c r="B31" s="496"/>
      <c r="C31" s="151"/>
      <c r="D31" s="140" t="e">
        <f>#REF!</f>
        <v>#REF!</v>
      </c>
      <c r="E31" s="152">
        <v>9</v>
      </c>
      <c r="F31" s="140">
        <v>0.2</v>
      </c>
      <c r="G31" s="140"/>
      <c r="H31" s="140">
        <v>2</v>
      </c>
      <c r="I31" s="140" t="e">
        <f t="shared" si="0"/>
        <v>#REF!</v>
      </c>
      <c r="J31" s="489"/>
    </row>
    <row r="32" spans="1:10" s="136" customFormat="1" ht="15.75" hidden="1">
      <c r="A32" s="456" t="e">
        <f>#REF!</f>
        <v>#REF!</v>
      </c>
      <c r="B32" s="496"/>
      <c r="C32" s="151"/>
      <c r="D32" s="140" t="e">
        <f>#REF!</f>
        <v>#REF!</v>
      </c>
      <c r="E32" s="152">
        <v>5.8</v>
      </c>
      <c r="F32" s="140">
        <v>0.2</v>
      </c>
      <c r="G32" s="140"/>
      <c r="H32" s="140">
        <v>2</v>
      </c>
      <c r="I32" s="140" t="e">
        <f t="shared" si="0"/>
        <v>#REF!</v>
      </c>
      <c r="J32" s="489"/>
    </row>
    <row r="33" spans="1:10" s="136" customFormat="1" ht="15.75" hidden="1">
      <c r="A33" s="456" t="e">
        <f>#REF!</f>
        <v>#REF!</v>
      </c>
      <c r="B33" s="496"/>
      <c r="C33" s="151"/>
      <c r="D33" s="140" t="e">
        <f>#REF!</f>
        <v>#REF!</v>
      </c>
      <c r="E33" s="152">
        <v>5.2</v>
      </c>
      <c r="F33" s="140">
        <v>0.2</v>
      </c>
      <c r="G33" s="140"/>
      <c r="H33" s="140">
        <v>2</v>
      </c>
      <c r="I33" s="140" t="e">
        <f t="shared" si="0"/>
        <v>#REF!</v>
      </c>
      <c r="J33" s="489"/>
    </row>
    <row r="34" spans="1:10" s="136" customFormat="1" ht="31.5" hidden="1">
      <c r="A34" s="456" t="e">
        <f>#REF!</f>
        <v>#REF!</v>
      </c>
      <c r="B34" s="496"/>
      <c r="C34" s="151" t="s">
        <v>147</v>
      </c>
      <c r="D34" s="140"/>
      <c r="E34" s="152"/>
      <c r="F34" s="140">
        <v>0.2</v>
      </c>
      <c r="G34" s="140">
        <f>206.52+62.95+44.6+34.83+56.59+68.72+165.1+200.35+110.94+312.55</f>
        <v>1263.1500000000001</v>
      </c>
      <c r="H34" s="140">
        <v>2</v>
      </c>
      <c r="I34" s="140">
        <f>ROUND(SUM(H34*F34*G34),2)</f>
        <v>505.26</v>
      </c>
      <c r="J34" s="489"/>
    </row>
    <row r="35" spans="1:10" s="136" customFormat="1" ht="15.75" hidden="1">
      <c r="A35" s="456" t="e">
        <f>#REF!</f>
        <v>#REF!</v>
      </c>
      <c r="B35" s="496"/>
      <c r="C35" s="151"/>
      <c r="D35" s="140" t="e">
        <f>#REF!</f>
        <v>#REF!</v>
      </c>
      <c r="E35" s="152">
        <v>6.3</v>
      </c>
      <c r="F35" s="140">
        <v>0.2</v>
      </c>
      <c r="G35" s="140"/>
      <c r="H35" s="140">
        <v>2</v>
      </c>
      <c r="I35" s="140" t="e">
        <f t="shared" si="0"/>
        <v>#REF!</v>
      </c>
      <c r="J35" s="489"/>
    </row>
    <row r="36" spans="1:10" s="136" customFormat="1" ht="15.75" hidden="1">
      <c r="A36" s="458" t="s">
        <v>3</v>
      </c>
      <c r="B36" s="459"/>
      <c r="C36" s="459"/>
      <c r="D36" s="459"/>
      <c r="E36" s="459"/>
      <c r="F36" s="459"/>
      <c r="G36" s="459"/>
      <c r="H36" s="460"/>
      <c r="I36" s="148" t="e">
        <f>ROUND(SUM(I28:I35),2)</f>
        <v>#REF!</v>
      </c>
      <c r="J36" s="490"/>
    </row>
    <row r="37" spans="1:10" s="136" customFormat="1" ht="15.75" hidden="1">
      <c r="A37" s="472"/>
      <c r="B37" s="473"/>
      <c r="C37" s="473"/>
      <c r="D37" s="473"/>
      <c r="E37" s="473"/>
      <c r="F37" s="473"/>
      <c r="G37" s="473"/>
      <c r="H37" s="473"/>
      <c r="I37" s="473"/>
      <c r="J37" s="474"/>
    </row>
    <row r="38" spans="1:10" s="136" customFormat="1" ht="15.75" hidden="1">
      <c r="A38" s="139" t="s">
        <v>135</v>
      </c>
      <c r="B38" s="138" t="s">
        <v>31</v>
      </c>
      <c r="C38" s="475" t="str">
        <f>'[2]PLANILHA ORÇAMENTARIA (2)'!C26</f>
        <v>CARGA, MANOBRA E DESCARGA DE SOLOS E MATERIAIS GRANULARES EM CAMINHÃO BASCULANTE 10 M³ - CARGA COM ESCAVADEIRA HIDRÁULICA (CAÇAMBA DE 1,20 M³ / 155 HP) E DESCARGA LIVRE (UNIDADE: M3). AF_07/2020</v>
      </c>
      <c r="D38" s="476"/>
      <c r="E38" s="476"/>
      <c r="F38" s="476"/>
      <c r="G38" s="476"/>
      <c r="H38" s="476"/>
      <c r="I38" s="476"/>
      <c r="J38" s="477"/>
    </row>
    <row r="39" spans="1:10" s="136" customFormat="1" ht="15.75" hidden="1">
      <c r="A39" s="139" t="s">
        <v>136</v>
      </c>
      <c r="B39" s="139"/>
      <c r="C39" s="478"/>
      <c r="D39" s="479"/>
      <c r="E39" s="479"/>
      <c r="F39" s="479"/>
      <c r="G39" s="479"/>
      <c r="H39" s="479"/>
      <c r="I39" s="479"/>
      <c r="J39" s="480"/>
    </row>
    <row r="40" spans="1:10" s="136" customFormat="1" ht="15.75" hidden="1" customHeight="1">
      <c r="A40" s="484" t="s">
        <v>140</v>
      </c>
      <c r="B40" s="485"/>
      <c r="C40" s="469"/>
      <c r="D40" s="463" t="s">
        <v>144</v>
      </c>
      <c r="E40" s="463" t="s">
        <v>145</v>
      </c>
      <c r="F40" s="463" t="s">
        <v>83</v>
      </c>
      <c r="G40" s="465" t="s">
        <v>6</v>
      </c>
      <c r="H40" s="465" t="s">
        <v>2</v>
      </c>
      <c r="I40" s="461" t="s">
        <v>7</v>
      </c>
      <c r="J40" s="463" t="s">
        <v>137</v>
      </c>
    </row>
    <row r="41" spans="1:10" s="136" customFormat="1" ht="15.75" hidden="1">
      <c r="A41" s="486"/>
      <c r="B41" s="487"/>
      <c r="C41" s="470"/>
      <c r="D41" s="464"/>
      <c r="E41" s="464"/>
      <c r="F41" s="464"/>
      <c r="G41" s="471"/>
      <c r="H41" s="471"/>
      <c r="I41" s="462"/>
      <c r="J41" s="464"/>
    </row>
    <row r="42" spans="1:10" s="136" customFormat="1" ht="15.75" hidden="1">
      <c r="A42" s="456" t="e">
        <f>A28</f>
        <v>#REF!</v>
      </c>
      <c r="B42" s="457"/>
      <c r="C42" s="158"/>
      <c r="D42" s="140" t="e">
        <f>D28</f>
        <v>#REF!</v>
      </c>
      <c r="E42" s="140">
        <f>E28</f>
        <v>12</v>
      </c>
      <c r="F42" s="140">
        <f>F28</f>
        <v>0.2</v>
      </c>
      <c r="G42" s="140"/>
      <c r="H42" s="140">
        <v>2</v>
      </c>
      <c r="I42" s="140" t="e">
        <f>ROUND(SUM(H42*F42*E42*D42),2)</f>
        <v>#REF!</v>
      </c>
      <c r="J42" s="488" t="str">
        <f>J28</f>
        <v>REPETIÇÃO x2= ESCAVAÇÃO NA VIA E NA JAZIDA</v>
      </c>
    </row>
    <row r="43" spans="1:10" s="136" customFormat="1" ht="15.75" hidden="1">
      <c r="A43" s="456" t="e">
        <f t="shared" ref="A43:A49" si="1">A29</f>
        <v>#REF!</v>
      </c>
      <c r="B43" s="457"/>
      <c r="C43" s="158"/>
      <c r="D43" s="140" t="e">
        <f t="shared" ref="D43:F48" si="2">D29</f>
        <v>#REF!</v>
      </c>
      <c r="E43" s="140">
        <f t="shared" si="2"/>
        <v>10.5</v>
      </c>
      <c r="F43" s="140">
        <f t="shared" si="2"/>
        <v>0.2</v>
      </c>
      <c r="G43" s="140"/>
      <c r="H43" s="140">
        <v>2</v>
      </c>
      <c r="I43" s="140" t="e">
        <f t="shared" ref="I43:I47" si="3">ROUND(SUM(H43*F43*E43*D43),2)</f>
        <v>#REF!</v>
      </c>
      <c r="J43" s="489"/>
    </row>
    <row r="44" spans="1:10" s="136" customFormat="1" ht="15.75" hidden="1">
      <c r="A44" s="456" t="e">
        <f t="shared" si="1"/>
        <v>#REF!</v>
      </c>
      <c r="B44" s="457"/>
      <c r="C44" s="158"/>
      <c r="D44" s="140" t="e">
        <f t="shared" si="2"/>
        <v>#REF!</v>
      </c>
      <c r="E44" s="140">
        <f t="shared" si="2"/>
        <v>11.2</v>
      </c>
      <c r="F44" s="140">
        <f t="shared" si="2"/>
        <v>0.2</v>
      </c>
      <c r="G44" s="140"/>
      <c r="H44" s="140">
        <v>2</v>
      </c>
      <c r="I44" s="140" t="e">
        <f t="shared" si="3"/>
        <v>#REF!</v>
      </c>
      <c r="J44" s="489"/>
    </row>
    <row r="45" spans="1:10" s="136" customFormat="1" ht="15.75" hidden="1">
      <c r="A45" s="456" t="e">
        <f t="shared" si="1"/>
        <v>#REF!</v>
      </c>
      <c r="B45" s="457"/>
      <c r="C45" s="158"/>
      <c r="D45" s="140" t="e">
        <f t="shared" si="2"/>
        <v>#REF!</v>
      </c>
      <c r="E45" s="140">
        <f t="shared" si="2"/>
        <v>9</v>
      </c>
      <c r="F45" s="140">
        <f t="shared" si="2"/>
        <v>0.2</v>
      </c>
      <c r="G45" s="140"/>
      <c r="H45" s="140">
        <v>2</v>
      </c>
      <c r="I45" s="140" t="e">
        <f t="shared" si="3"/>
        <v>#REF!</v>
      </c>
      <c r="J45" s="489"/>
    </row>
    <row r="46" spans="1:10" s="136" customFormat="1" ht="15.75" hidden="1">
      <c r="A46" s="456" t="e">
        <f t="shared" si="1"/>
        <v>#REF!</v>
      </c>
      <c r="B46" s="457"/>
      <c r="C46" s="158"/>
      <c r="D46" s="140" t="e">
        <f t="shared" si="2"/>
        <v>#REF!</v>
      </c>
      <c r="E46" s="140">
        <f t="shared" si="2"/>
        <v>5.8</v>
      </c>
      <c r="F46" s="140">
        <f t="shared" si="2"/>
        <v>0.2</v>
      </c>
      <c r="G46" s="140"/>
      <c r="H46" s="140">
        <v>2</v>
      </c>
      <c r="I46" s="140" t="e">
        <f t="shared" si="3"/>
        <v>#REF!</v>
      </c>
      <c r="J46" s="489"/>
    </row>
    <row r="47" spans="1:10" s="136" customFormat="1" ht="15.75" hidden="1">
      <c r="A47" s="456" t="e">
        <f t="shared" si="1"/>
        <v>#REF!</v>
      </c>
      <c r="B47" s="457"/>
      <c r="C47" s="158"/>
      <c r="D47" s="140" t="e">
        <f t="shared" si="2"/>
        <v>#REF!</v>
      </c>
      <c r="E47" s="140">
        <f t="shared" si="2"/>
        <v>5.2</v>
      </c>
      <c r="F47" s="140">
        <f t="shared" si="2"/>
        <v>0.2</v>
      </c>
      <c r="G47" s="140"/>
      <c r="H47" s="140">
        <v>2</v>
      </c>
      <c r="I47" s="140" t="e">
        <f t="shared" si="3"/>
        <v>#REF!</v>
      </c>
      <c r="J47" s="489"/>
    </row>
    <row r="48" spans="1:10" s="136" customFormat="1" ht="15.75" hidden="1">
      <c r="A48" s="456" t="e">
        <f t="shared" si="1"/>
        <v>#REF!</v>
      </c>
      <c r="B48" s="457"/>
      <c r="C48" s="158"/>
      <c r="D48" s="140"/>
      <c r="E48" s="140"/>
      <c r="F48" s="140">
        <f t="shared" si="2"/>
        <v>0.2</v>
      </c>
      <c r="G48" s="140">
        <f>206.52+62.95+44.6+34.83+56.59+68.72+165.1+200.35+110.94+312.55</f>
        <v>1263.1500000000001</v>
      </c>
      <c r="H48" s="140">
        <v>2</v>
      </c>
      <c r="I48" s="140">
        <f>ROUND(SUM(H48*F48*G48),2)</f>
        <v>505.26</v>
      </c>
      <c r="J48" s="489"/>
    </row>
    <row r="49" spans="1:10" s="136" customFormat="1" ht="15.75" hidden="1">
      <c r="A49" s="456" t="e">
        <f t="shared" si="1"/>
        <v>#REF!</v>
      </c>
      <c r="B49" s="457"/>
      <c r="C49" s="158"/>
      <c r="D49" s="140" t="e">
        <f t="shared" ref="D49:F49" si="4">D35</f>
        <v>#REF!</v>
      </c>
      <c r="E49" s="140">
        <f t="shared" si="4"/>
        <v>6.3</v>
      </c>
      <c r="F49" s="140">
        <f t="shared" si="4"/>
        <v>0.2</v>
      </c>
      <c r="G49" s="140"/>
      <c r="H49" s="140">
        <v>2</v>
      </c>
      <c r="I49" s="140" t="e">
        <f t="shared" ref="I49" si="5">ROUND(SUM(H49*F49*E49*D49),2)</f>
        <v>#REF!</v>
      </c>
      <c r="J49" s="489"/>
    </row>
    <row r="50" spans="1:10" s="136" customFormat="1" ht="15.75" hidden="1">
      <c r="A50" s="458" t="s">
        <v>3</v>
      </c>
      <c r="B50" s="459"/>
      <c r="C50" s="459"/>
      <c r="D50" s="459"/>
      <c r="E50" s="459"/>
      <c r="F50" s="459"/>
      <c r="G50" s="459"/>
      <c r="H50" s="460"/>
      <c r="I50" s="148" t="e">
        <f>ROUND(SUM(I42:I49),2)</f>
        <v>#REF!</v>
      </c>
      <c r="J50" s="490"/>
    </row>
    <row r="51" spans="1:10" s="136" customFormat="1" ht="15.75" hidden="1">
      <c r="A51" s="472"/>
      <c r="B51" s="473"/>
      <c r="C51" s="473"/>
      <c r="D51" s="473"/>
      <c r="E51" s="473"/>
      <c r="F51" s="473"/>
      <c r="G51" s="473"/>
      <c r="H51" s="473"/>
      <c r="I51" s="473"/>
      <c r="J51" s="474"/>
    </row>
    <row r="52" spans="1:10" s="136" customFormat="1" ht="15.75" hidden="1">
      <c r="A52" s="139" t="s">
        <v>135</v>
      </c>
      <c r="B52" s="138" t="s">
        <v>85</v>
      </c>
      <c r="C52" s="475" t="str">
        <f>'[2]PLANILHA ORÇAMENTARIA (2)'!C27</f>
        <v>TRANSPORTE COM CAMINHÃO BASCULANTE DE 14 M³, EM VIA URBANA EM LEITO NATURAL (UNIDADE: M3XKM). AF_07/2020</v>
      </c>
      <c r="D52" s="476"/>
      <c r="E52" s="476"/>
      <c r="F52" s="476"/>
      <c r="G52" s="476"/>
      <c r="H52" s="476"/>
      <c r="I52" s="476"/>
      <c r="J52" s="477"/>
    </row>
    <row r="53" spans="1:10" s="136" customFormat="1" ht="15.75" hidden="1">
      <c r="A53" s="139" t="s">
        <v>136</v>
      </c>
      <c r="B53" s="139"/>
      <c r="C53" s="478"/>
      <c r="D53" s="479"/>
      <c r="E53" s="479"/>
      <c r="F53" s="479"/>
      <c r="G53" s="479"/>
      <c r="H53" s="479"/>
      <c r="I53" s="479"/>
      <c r="J53" s="480"/>
    </row>
    <row r="54" spans="1:10" s="136" customFormat="1" ht="15.75" hidden="1" customHeight="1">
      <c r="A54" s="484" t="s">
        <v>140</v>
      </c>
      <c r="B54" s="485"/>
      <c r="C54" s="149"/>
      <c r="D54" s="463" t="s">
        <v>144</v>
      </c>
      <c r="E54" s="463" t="s">
        <v>148</v>
      </c>
      <c r="F54" s="463" t="s">
        <v>83</v>
      </c>
      <c r="G54" s="465" t="s">
        <v>6</v>
      </c>
      <c r="H54" s="465" t="s">
        <v>149</v>
      </c>
      <c r="I54" s="461" t="s">
        <v>150</v>
      </c>
      <c r="J54" s="463" t="s">
        <v>137</v>
      </c>
    </row>
    <row r="55" spans="1:10" s="136" customFormat="1" ht="15.75" hidden="1">
      <c r="A55" s="486"/>
      <c r="B55" s="487"/>
      <c r="C55" s="153"/>
      <c r="D55" s="464"/>
      <c r="E55" s="464"/>
      <c r="F55" s="464"/>
      <c r="G55" s="471"/>
      <c r="H55" s="471"/>
      <c r="I55" s="462"/>
      <c r="J55" s="464"/>
    </row>
    <row r="56" spans="1:10" s="136" customFormat="1" ht="15.75" hidden="1">
      <c r="A56" s="456" t="e">
        <f>A42</f>
        <v>#REF!</v>
      </c>
      <c r="B56" s="457"/>
      <c r="C56" s="158"/>
      <c r="D56" s="140" t="e">
        <f>D42</f>
        <v>#REF!</v>
      </c>
      <c r="E56" s="140">
        <f>E42</f>
        <v>12</v>
      </c>
      <c r="F56" s="140">
        <f>F42</f>
        <v>0.2</v>
      </c>
      <c r="G56" s="140"/>
      <c r="H56" s="154">
        <v>2</v>
      </c>
      <c r="I56" s="140" t="e">
        <f>ROUND(H56*F56*E56*D56,2)</f>
        <v>#REF!</v>
      </c>
      <c r="J56" s="488" t="s">
        <v>151</v>
      </c>
    </row>
    <row r="57" spans="1:10" s="136" customFormat="1" ht="15.75" hidden="1">
      <c r="A57" s="456" t="e">
        <f t="shared" ref="A57:A63" si="6">A43</f>
        <v>#REF!</v>
      </c>
      <c r="B57" s="457"/>
      <c r="C57" s="158"/>
      <c r="D57" s="140" t="e">
        <f t="shared" ref="D57:F62" si="7">D43</f>
        <v>#REF!</v>
      </c>
      <c r="E57" s="140">
        <f t="shared" si="7"/>
        <v>10.5</v>
      </c>
      <c r="F57" s="140">
        <f t="shared" si="7"/>
        <v>0.2</v>
      </c>
      <c r="G57" s="140"/>
      <c r="H57" s="154">
        <v>2</v>
      </c>
      <c r="I57" s="140" t="e">
        <f t="shared" ref="I57:I61" si="8">ROUND(H57*F57*E57*D57,2)</f>
        <v>#REF!</v>
      </c>
      <c r="J57" s="489"/>
    </row>
    <row r="58" spans="1:10" s="136" customFormat="1" ht="15.75" hidden="1">
      <c r="A58" s="456" t="e">
        <f t="shared" si="6"/>
        <v>#REF!</v>
      </c>
      <c r="B58" s="457"/>
      <c r="C58" s="158"/>
      <c r="D58" s="140" t="e">
        <f t="shared" si="7"/>
        <v>#REF!</v>
      </c>
      <c r="E58" s="140">
        <f t="shared" si="7"/>
        <v>11.2</v>
      </c>
      <c r="F58" s="140">
        <f t="shared" si="7"/>
        <v>0.2</v>
      </c>
      <c r="G58" s="140"/>
      <c r="H58" s="154">
        <v>2</v>
      </c>
      <c r="I58" s="140" t="e">
        <f t="shared" si="8"/>
        <v>#REF!</v>
      </c>
      <c r="J58" s="489"/>
    </row>
    <row r="59" spans="1:10" s="136" customFormat="1" ht="15.75" hidden="1">
      <c r="A59" s="456" t="e">
        <f t="shared" si="6"/>
        <v>#REF!</v>
      </c>
      <c r="B59" s="457"/>
      <c r="C59" s="158"/>
      <c r="D59" s="140" t="e">
        <f t="shared" si="7"/>
        <v>#REF!</v>
      </c>
      <c r="E59" s="140">
        <f t="shared" si="7"/>
        <v>9</v>
      </c>
      <c r="F59" s="140">
        <f t="shared" si="7"/>
        <v>0.2</v>
      </c>
      <c r="G59" s="140"/>
      <c r="H59" s="154">
        <v>2</v>
      </c>
      <c r="I59" s="140" t="e">
        <f t="shared" si="8"/>
        <v>#REF!</v>
      </c>
      <c r="J59" s="489"/>
    </row>
    <row r="60" spans="1:10" s="136" customFormat="1" ht="15.75" hidden="1">
      <c r="A60" s="456" t="e">
        <f t="shared" si="6"/>
        <v>#REF!</v>
      </c>
      <c r="B60" s="457"/>
      <c r="C60" s="158"/>
      <c r="D60" s="140" t="e">
        <f t="shared" si="7"/>
        <v>#REF!</v>
      </c>
      <c r="E60" s="140">
        <f t="shared" si="7"/>
        <v>5.8</v>
      </c>
      <c r="F60" s="140">
        <f t="shared" si="7"/>
        <v>0.2</v>
      </c>
      <c r="G60" s="140"/>
      <c r="H60" s="154">
        <v>2</v>
      </c>
      <c r="I60" s="140" t="e">
        <f t="shared" si="8"/>
        <v>#REF!</v>
      </c>
      <c r="J60" s="489"/>
    </row>
    <row r="61" spans="1:10" s="136" customFormat="1" ht="15.75" hidden="1">
      <c r="A61" s="456" t="e">
        <f t="shared" si="6"/>
        <v>#REF!</v>
      </c>
      <c r="B61" s="457"/>
      <c r="C61" s="158"/>
      <c r="D61" s="140" t="e">
        <f t="shared" si="7"/>
        <v>#REF!</v>
      </c>
      <c r="E61" s="140">
        <f t="shared" si="7"/>
        <v>5.2</v>
      </c>
      <c r="F61" s="140">
        <f t="shared" si="7"/>
        <v>0.2</v>
      </c>
      <c r="G61" s="140"/>
      <c r="H61" s="154">
        <v>2</v>
      </c>
      <c r="I61" s="140" t="e">
        <f t="shared" si="8"/>
        <v>#REF!</v>
      </c>
      <c r="J61" s="489"/>
    </row>
    <row r="62" spans="1:10" s="136" customFormat="1" ht="15.75" hidden="1">
      <c r="A62" s="456" t="e">
        <f t="shared" si="6"/>
        <v>#REF!</v>
      </c>
      <c r="B62" s="457"/>
      <c r="C62" s="158"/>
      <c r="D62" s="140"/>
      <c r="E62" s="140"/>
      <c r="F62" s="140">
        <f t="shared" si="7"/>
        <v>0.2</v>
      </c>
      <c r="G62" s="140">
        <f>206.52+62.95+44.6+34.83+56.59+68.72+165.1+200.35+110.94+312.55</f>
        <v>1263.1500000000001</v>
      </c>
      <c r="H62" s="154">
        <v>2</v>
      </c>
      <c r="I62" s="140">
        <f>ROUND(G62*H62*F62,2)</f>
        <v>505.26</v>
      </c>
      <c r="J62" s="489"/>
    </row>
    <row r="63" spans="1:10" s="136" customFormat="1" ht="15.75" hidden="1">
      <c r="A63" s="456" t="e">
        <f t="shared" si="6"/>
        <v>#REF!</v>
      </c>
      <c r="B63" s="457"/>
      <c r="C63" s="158"/>
      <c r="D63" s="140" t="e">
        <f t="shared" ref="D63:F63" si="9">D49</f>
        <v>#REF!</v>
      </c>
      <c r="E63" s="140">
        <f t="shared" si="9"/>
        <v>6.3</v>
      </c>
      <c r="F63" s="140">
        <f t="shared" si="9"/>
        <v>0.2</v>
      </c>
      <c r="G63" s="140"/>
      <c r="H63" s="154">
        <v>2</v>
      </c>
      <c r="I63" s="140" t="e">
        <f t="shared" ref="I63" si="10">ROUND(H63*F63*E63*D63,2)</f>
        <v>#REF!</v>
      </c>
      <c r="J63" s="489"/>
    </row>
    <row r="64" spans="1:10" s="136" customFormat="1" ht="15.75" hidden="1">
      <c r="A64" s="458" t="s">
        <v>3</v>
      </c>
      <c r="B64" s="459"/>
      <c r="C64" s="459"/>
      <c r="D64" s="459"/>
      <c r="E64" s="459"/>
      <c r="F64" s="459"/>
      <c r="G64" s="459"/>
      <c r="H64" s="460"/>
      <c r="I64" s="148" t="e">
        <f>ROUND(SUM(I56:I63),2)</f>
        <v>#REF!</v>
      </c>
      <c r="J64" s="490"/>
    </row>
    <row r="65" spans="1:10" s="136" customFormat="1" ht="15.75" hidden="1">
      <c r="A65" s="481"/>
      <c r="B65" s="482"/>
      <c r="C65" s="482"/>
      <c r="D65" s="482"/>
      <c r="E65" s="482"/>
      <c r="F65" s="482"/>
      <c r="G65" s="482"/>
      <c r="H65" s="482"/>
      <c r="I65" s="482"/>
      <c r="J65" s="483"/>
    </row>
    <row r="66" spans="1:10" s="136" customFormat="1" ht="15.75" hidden="1">
      <c r="A66" s="139" t="s">
        <v>135</v>
      </c>
      <c r="B66" s="138" t="s">
        <v>86</v>
      </c>
      <c r="C66" s="475" t="str">
        <f>'[2]PLANILHA ORÇAMENTARIA (2)'!C28</f>
        <v>REGULARIZAÇÃO E COMPACTAÇÃO DE SUBLEITO DE SOLO PREDOMINANTEMENTE ARGILOSO, PARA OBRAS DE CONSTRUÇÃO DE PAVIMENTOS. AF_09/2024</v>
      </c>
      <c r="D66" s="476"/>
      <c r="E66" s="476"/>
      <c r="F66" s="476"/>
      <c r="G66" s="476"/>
      <c r="H66" s="476"/>
      <c r="I66" s="476"/>
      <c r="J66" s="477"/>
    </row>
    <row r="67" spans="1:10" s="136" customFormat="1" ht="15.75" hidden="1">
      <c r="A67" s="139" t="s">
        <v>136</v>
      </c>
      <c r="B67" s="139"/>
      <c r="C67" s="478"/>
      <c r="D67" s="479"/>
      <c r="E67" s="479"/>
      <c r="F67" s="479"/>
      <c r="G67" s="479"/>
      <c r="H67" s="479"/>
      <c r="I67" s="479"/>
      <c r="J67" s="480"/>
    </row>
    <row r="68" spans="1:10" s="136" customFormat="1" ht="15.75" hidden="1" customHeight="1">
      <c r="A68" s="484" t="s">
        <v>140</v>
      </c>
      <c r="B68" s="485"/>
      <c r="C68" s="149"/>
      <c r="D68" s="463" t="s">
        <v>144</v>
      </c>
      <c r="E68" s="463" t="s">
        <v>148</v>
      </c>
      <c r="F68" s="465" t="s">
        <v>6</v>
      </c>
      <c r="G68" s="465"/>
      <c r="H68" s="465" t="s">
        <v>2</v>
      </c>
      <c r="I68" s="461" t="s">
        <v>152</v>
      </c>
      <c r="J68" s="463" t="s">
        <v>137</v>
      </c>
    </row>
    <row r="69" spans="1:10" s="136" customFormat="1" ht="15.75" hidden="1">
      <c r="A69" s="486"/>
      <c r="B69" s="487"/>
      <c r="C69" s="153"/>
      <c r="D69" s="464"/>
      <c r="E69" s="464"/>
      <c r="F69" s="471"/>
      <c r="G69" s="471"/>
      <c r="H69" s="471"/>
      <c r="I69" s="462"/>
      <c r="J69" s="464"/>
    </row>
    <row r="70" spans="1:10" s="136" customFormat="1" ht="15.75" hidden="1">
      <c r="A70" s="456" t="e">
        <f>A56</f>
        <v>#REF!</v>
      </c>
      <c r="B70" s="457"/>
      <c r="C70" s="158"/>
      <c r="D70" s="140" t="e">
        <f>D56</f>
        <v>#REF!</v>
      </c>
      <c r="E70" s="140">
        <f>E56</f>
        <v>12</v>
      </c>
      <c r="F70" s="140"/>
      <c r="G70" s="140"/>
      <c r="H70" s="140">
        <v>1</v>
      </c>
      <c r="I70" s="140" t="e">
        <f>ROUND(SUM(D70*E70*H70),2)</f>
        <v>#REF!</v>
      </c>
      <c r="J70" s="494"/>
    </row>
    <row r="71" spans="1:10" s="136" customFormat="1" ht="15.75" hidden="1">
      <c r="A71" s="456" t="e">
        <f t="shared" ref="A71:A77" si="11">A57</f>
        <v>#REF!</v>
      </c>
      <c r="B71" s="457"/>
      <c r="C71" s="158"/>
      <c r="D71" s="140" t="e">
        <f t="shared" ref="D71:E75" si="12">D57</f>
        <v>#REF!</v>
      </c>
      <c r="E71" s="140">
        <f t="shared" si="12"/>
        <v>10.5</v>
      </c>
      <c r="F71" s="140"/>
      <c r="G71" s="140"/>
      <c r="H71" s="140">
        <v>1</v>
      </c>
      <c r="I71" s="140" t="e">
        <f t="shared" ref="I71:I75" si="13">ROUND(SUM(D71*E71*H71),2)</f>
        <v>#REF!</v>
      </c>
      <c r="J71" s="495"/>
    </row>
    <row r="72" spans="1:10" s="136" customFormat="1" ht="15.75" hidden="1">
      <c r="A72" s="456" t="e">
        <f t="shared" si="11"/>
        <v>#REF!</v>
      </c>
      <c r="B72" s="457"/>
      <c r="C72" s="158"/>
      <c r="D72" s="140" t="e">
        <f t="shared" si="12"/>
        <v>#REF!</v>
      </c>
      <c r="E72" s="140">
        <f t="shared" si="12"/>
        <v>11.2</v>
      </c>
      <c r="F72" s="140"/>
      <c r="G72" s="140"/>
      <c r="H72" s="140">
        <v>1</v>
      </c>
      <c r="I72" s="140" t="e">
        <f t="shared" si="13"/>
        <v>#REF!</v>
      </c>
      <c r="J72" s="495"/>
    </row>
    <row r="73" spans="1:10" s="136" customFormat="1" ht="15.75" hidden="1">
      <c r="A73" s="456" t="e">
        <f t="shared" si="11"/>
        <v>#REF!</v>
      </c>
      <c r="B73" s="457"/>
      <c r="C73" s="158"/>
      <c r="D73" s="140" t="e">
        <f t="shared" si="12"/>
        <v>#REF!</v>
      </c>
      <c r="E73" s="140">
        <f t="shared" si="12"/>
        <v>9</v>
      </c>
      <c r="F73" s="140"/>
      <c r="G73" s="140"/>
      <c r="H73" s="140">
        <v>1</v>
      </c>
      <c r="I73" s="140" t="e">
        <f t="shared" si="13"/>
        <v>#REF!</v>
      </c>
      <c r="J73" s="495"/>
    </row>
    <row r="74" spans="1:10" s="136" customFormat="1" ht="15.75" hidden="1">
      <c r="A74" s="456" t="e">
        <f t="shared" si="11"/>
        <v>#REF!</v>
      </c>
      <c r="B74" s="457"/>
      <c r="C74" s="158"/>
      <c r="D74" s="140" t="e">
        <f t="shared" si="12"/>
        <v>#REF!</v>
      </c>
      <c r="E74" s="140">
        <f t="shared" si="12"/>
        <v>5.8</v>
      </c>
      <c r="F74" s="140"/>
      <c r="G74" s="140"/>
      <c r="H74" s="140">
        <v>1</v>
      </c>
      <c r="I74" s="140" t="e">
        <f t="shared" si="13"/>
        <v>#REF!</v>
      </c>
      <c r="J74" s="495"/>
    </row>
    <row r="75" spans="1:10" s="136" customFormat="1" ht="15.75" hidden="1">
      <c r="A75" s="456" t="e">
        <f t="shared" si="11"/>
        <v>#REF!</v>
      </c>
      <c r="B75" s="457"/>
      <c r="C75" s="158"/>
      <c r="D75" s="140" t="e">
        <f t="shared" si="12"/>
        <v>#REF!</v>
      </c>
      <c r="E75" s="140">
        <f t="shared" si="12"/>
        <v>5.2</v>
      </c>
      <c r="F75" s="140"/>
      <c r="G75" s="140"/>
      <c r="H75" s="140">
        <v>1</v>
      </c>
      <c r="I75" s="140" t="e">
        <f t="shared" si="13"/>
        <v>#REF!</v>
      </c>
      <c r="J75" s="495"/>
    </row>
    <row r="76" spans="1:10" s="136" customFormat="1" ht="15.75" hidden="1">
      <c r="A76" s="456" t="e">
        <f t="shared" si="11"/>
        <v>#REF!</v>
      </c>
      <c r="B76" s="457"/>
      <c r="C76" s="158"/>
      <c r="D76" s="140"/>
      <c r="E76" s="140"/>
      <c r="F76" s="140">
        <f t="shared" ref="F76" si="14">G62</f>
        <v>1263.1500000000001</v>
      </c>
      <c r="G76" s="140"/>
      <c r="H76" s="140">
        <v>1</v>
      </c>
      <c r="I76" s="140">
        <f>ROUND(SUM(F76*H76),2)</f>
        <v>1263.1500000000001</v>
      </c>
      <c r="J76" s="495"/>
    </row>
    <row r="77" spans="1:10" s="136" customFormat="1" ht="15.75" hidden="1">
      <c r="A77" s="456" t="e">
        <f t="shared" si="11"/>
        <v>#REF!</v>
      </c>
      <c r="B77" s="457"/>
      <c r="C77" s="158"/>
      <c r="D77" s="140" t="e">
        <f t="shared" ref="D77:E77" si="15">D63</f>
        <v>#REF!</v>
      </c>
      <c r="E77" s="140">
        <f t="shared" si="15"/>
        <v>6.3</v>
      </c>
      <c r="F77" s="140"/>
      <c r="G77" s="140"/>
      <c r="H77" s="140">
        <v>1</v>
      </c>
      <c r="I77" s="140" t="e">
        <f t="shared" ref="I77" si="16">ROUND(SUM(D77*E77*H77),2)</f>
        <v>#REF!</v>
      </c>
      <c r="J77" s="495"/>
    </row>
    <row r="78" spans="1:10" s="136" customFormat="1" ht="15.75" hidden="1">
      <c r="A78" s="458" t="s">
        <v>3</v>
      </c>
      <c r="B78" s="459"/>
      <c r="C78" s="459"/>
      <c r="D78" s="459"/>
      <c r="E78" s="459"/>
      <c r="F78" s="459"/>
      <c r="G78" s="459"/>
      <c r="H78" s="460"/>
      <c r="I78" s="148" t="e">
        <f>ROUND(SUM(I70:I77),2)</f>
        <v>#REF!</v>
      </c>
      <c r="J78" s="142"/>
    </row>
    <row r="79" spans="1:10" s="136" customFormat="1" ht="15.75" hidden="1">
      <c r="A79" s="491"/>
      <c r="B79" s="492"/>
      <c r="C79" s="492"/>
      <c r="D79" s="492"/>
      <c r="E79" s="492"/>
      <c r="F79" s="492"/>
      <c r="G79" s="492"/>
      <c r="H79" s="492"/>
      <c r="I79" s="492"/>
      <c r="J79" s="493"/>
    </row>
    <row r="80" spans="1:10" s="136" customFormat="1" ht="15.75" hidden="1">
      <c r="A80" s="139" t="s">
        <v>135</v>
      </c>
      <c r="B80" s="138" t="s">
        <v>87</v>
      </c>
      <c r="C80" s="475" t="str">
        <f>'[2]PLANILHA ORÇAMENTARIA (2)'!C29</f>
        <v>TRANSPORTE COM CAMINHÃO BASCULANTE DE 14 M³, EM VIA URBANA EM LEITO NATURAL (UNIDADE: M3XKM). AF_07/2020</v>
      </c>
      <c r="D80" s="476"/>
      <c r="E80" s="476"/>
      <c r="F80" s="476"/>
      <c r="G80" s="476"/>
      <c r="H80" s="476"/>
      <c r="I80" s="476"/>
      <c r="J80" s="477"/>
    </row>
    <row r="81" spans="1:10" s="136" customFormat="1" ht="15.75" hidden="1">
      <c r="A81" s="139" t="s">
        <v>136</v>
      </c>
      <c r="B81" s="139"/>
      <c r="C81" s="478"/>
      <c r="D81" s="479"/>
      <c r="E81" s="479"/>
      <c r="F81" s="479"/>
      <c r="G81" s="479"/>
      <c r="H81" s="479"/>
      <c r="I81" s="479"/>
      <c r="J81" s="480"/>
    </row>
    <row r="82" spans="1:10" s="136" customFormat="1" ht="15.75" hidden="1" customHeight="1">
      <c r="A82" s="484" t="s">
        <v>140</v>
      </c>
      <c r="B82" s="485"/>
      <c r="C82" s="149"/>
      <c r="D82" s="463" t="s">
        <v>144</v>
      </c>
      <c r="E82" s="463" t="s">
        <v>148</v>
      </c>
      <c r="F82" s="463" t="s">
        <v>83</v>
      </c>
      <c r="G82" s="465" t="s">
        <v>6</v>
      </c>
      <c r="H82" s="465" t="s">
        <v>149</v>
      </c>
      <c r="I82" s="461" t="s">
        <v>150</v>
      </c>
      <c r="J82" s="463" t="s">
        <v>137</v>
      </c>
    </row>
    <row r="83" spans="1:10" s="136" customFormat="1" ht="15.75" hidden="1">
      <c r="A83" s="486"/>
      <c r="B83" s="487"/>
      <c r="C83" s="153"/>
      <c r="D83" s="464"/>
      <c r="E83" s="464"/>
      <c r="F83" s="464"/>
      <c r="G83" s="471"/>
      <c r="H83" s="471"/>
      <c r="I83" s="462"/>
      <c r="J83" s="464"/>
    </row>
    <row r="84" spans="1:10" s="136" customFormat="1" ht="15.75" hidden="1">
      <c r="A84" s="456" t="e">
        <f>A70</f>
        <v>#REF!</v>
      </c>
      <c r="B84" s="457"/>
      <c r="C84" s="158"/>
      <c r="D84" s="140" t="e">
        <f>D70</f>
        <v>#REF!</v>
      </c>
      <c r="E84" s="140">
        <f>E70</f>
        <v>12</v>
      </c>
      <c r="F84" s="140">
        <f>F56</f>
        <v>0.2</v>
      </c>
      <c r="G84" s="140"/>
      <c r="H84" s="154">
        <v>23.4</v>
      </c>
      <c r="I84" s="140" t="e">
        <f>ROUND(H84*F84*E84*D84,2)</f>
        <v>#REF!</v>
      </c>
      <c r="J84" s="488" t="s">
        <v>153</v>
      </c>
    </row>
    <row r="85" spans="1:10" s="136" customFormat="1" ht="15.75" hidden="1">
      <c r="A85" s="456" t="e">
        <f t="shared" ref="A85:A91" si="17">A71</f>
        <v>#REF!</v>
      </c>
      <c r="B85" s="457"/>
      <c r="C85" s="158"/>
      <c r="D85" s="140" t="e">
        <f t="shared" ref="D85:E91" si="18">D71</f>
        <v>#REF!</v>
      </c>
      <c r="E85" s="140">
        <f t="shared" si="18"/>
        <v>10.5</v>
      </c>
      <c r="F85" s="140">
        <f t="shared" ref="F85:F91" si="19">F57</f>
        <v>0.2</v>
      </c>
      <c r="G85" s="140"/>
      <c r="H85" s="154">
        <v>23.4</v>
      </c>
      <c r="I85" s="140" t="e">
        <f t="shared" ref="I85:I89" si="20">ROUND(H85*F85*E85*D85,2)</f>
        <v>#REF!</v>
      </c>
      <c r="J85" s="489"/>
    </row>
    <row r="86" spans="1:10" s="136" customFormat="1" ht="15.75" hidden="1">
      <c r="A86" s="456" t="e">
        <f t="shared" si="17"/>
        <v>#REF!</v>
      </c>
      <c r="B86" s="457"/>
      <c r="C86" s="158"/>
      <c r="D86" s="140" t="e">
        <f t="shared" si="18"/>
        <v>#REF!</v>
      </c>
      <c r="E86" s="140">
        <f t="shared" si="18"/>
        <v>11.2</v>
      </c>
      <c r="F86" s="140">
        <f t="shared" si="19"/>
        <v>0.2</v>
      </c>
      <c r="G86" s="140"/>
      <c r="H86" s="154">
        <v>23.4</v>
      </c>
      <c r="I86" s="140" t="e">
        <f t="shared" si="20"/>
        <v>#REF!</v>
      </c>
      <c r="J86" s="489"/>
    </row>
    <row r="87" spans="1:10" s="136" customFormat="1" ht="15.75" hidden="1">
      <c r="A87" s="456" t="e">
        <f t="shared" si="17"/>
        <v>#REF!</v>
      </c>
      <c r="B87" s="457"/>
      <c r="C87" s="158"/>
      <c r="D87" s="140" t="e">
        <f t="shared" si="18"/>
        <v>#REF!</v>
      </c>
      <c r="E87" s="140">
        <f t="shared" si="18"/>
        <v>9</v>
      </c>
      <c r="F87" s="140">
        <f t="shared" si="19"/>
        <v>0.2</v>
      </c>
      <c r="G87" s="140"/>
      <c r="H87" s="154">
        <v>23.4</v>
      </c>
      <c r="I87" s="140" t="e">
        <f t="shared" si="20"/>
        <v>#REF!</v>
      </c>
      <c r="J87" s="489"/>
    </row>
    <row r="88" spans="1:10" s="136" customFormat="1" ht="15.75" hidden="1">
      <c r="A88" s="456" t="e">
        <f t="shared" si="17"/>
        <v>#REF!</v>
      </c>
      <c r="B88" s="457"/>
      <c r="C88" s="158"/>
      <c r="D88" s="140" t="e">
        <f t="shared" si="18"/>
        <v>#REF!</v>
      </c>
      <c r="E88" s="140">
        <f t="shared" si="18"/>
        <v>5.8</v>
      </c>
      <c r="F88" s="140">
        <f t="shared" si="19"/>
        <v>0.2</v>
      </c>
      <c r="G88" s="140"/>
      <c r="H88" s="154">
        <v>23.4</v>
      </c>
      <c r="I88" s="140" t="e">
        <f t="shared" si="20"/>
        <v>#REF!</v>
      </c>
      <c r="J88" s="489"/>
    </row>
    <row r="89" spans="1:10" s="136" customFormat="1" ht="15.75" hidden="1">
      <c r="A89" s="456" t="e">
        <f t="shared" si="17"/>
        <v>#REF!</v>
      </c>
      <c r="B89" s="457"/>
      <c r="C89" s="158"/>
      <c r="D89" s="140" t="e">
        <f t="shared" si="18"/>
        <v>#REF!</v>
      </c>
      <c r="E89" s="140">
        <f t="shared" si="18"/>
        <v>5.2</v>
      </c>
      <c r="F89" s="140">
        <f t="shared" si="19"/>
        <v>0.2</v>
      </c>
      <c r="G89" s="140"/>
      <c r="H89" s="154">
        <v>23.4</v>
      </c>
      <c r="I89" s="140" t="e">
        <f t="shared" si="20"/>
        <v>#REF!</v>
      </c>
      <c r="J89" s="489"/>
    </row>
    <row r="90" spans="1:10" s="136" customFormat="1" ht="15.75" hidden="1">
      <c r="A90" s="456" t="e">
        <f t="shared" si="17"/>
        <v>#REF!</v>
      </c>
      <c r="B90" s="457"/>
      <c r="C90" s="158"/>
      <c r="D90" s="140"/>
      <c r="E90" s="140"/>
      <c r="F90" s="140">
        <f t="shared" si="19"/>
        <v>0.2</v>
      </c>
      <c r="G90" s="140">
        <f t="shared" ref="G90" si="21">F76</f>
        <v>1263.1500000000001</v>
      </c>
      <c r="H90" s="154">
        <v>23.4</v>
      </c>
      <c r="I90" s="140">
        <f>ROUND(G90*H90*F90,2)</f>
        <v>5911.54</v>
      </c>
      <c r="J90" s="489"/>
    </row>
    <row r="91" spans="1:10" s="136" customFormat="1" ht="15.75" hidden="1">
      <c r="A91" s="456" t="e">
        <f t="shared" si="17"/>
        <v>#REF!</v>
      </c>
      <c r="B91" s="457"/>
      <c r="C91" s="158"/>
      <c r="D91" s="140" t="e">
        <f t="shared" si="18"/>
        <v>#REF!</v>
      </c>
      <c r="E91" s="140">
        <f t="shared" si="18"/>
        <v>6.3</v>
      </c>
      <c r="F91" s="140">
        <f t="shared" si="19"/>
        <v>0.2</v>
      </c>
      <c r="G91" s="140"/>
      <c r="H91" s="154">
        <v>23.4</v>
      </c>
      <c r="I91" s="140" t="e">
        <f t="shared" ref="I91" si="22">ROUND(H91*F91*E91*D91,2)</f>
        <v>#REF!</v>
      </c>
      <c r="J91" s="489"/>
    </row>
    <row r="92" spans="1:10" s="136" customFormat="1" ht="15.75" hidden="1">
      <c r="A92" s="458" t="s">
        <v>3</v>
      </c>
      <c r="B92" s="459"/>
      <c r="C92" s="459"/>
      <c r="D92" s="459"/>
      <c r="E92" s="459"/>
      <c r="F92" s="459"/>
      <c r="G92" s="459"/>
      <c r="H92" s="460"/>
      <c r="I92" s="148" t="e">
        <f>ROUND(SUM(I84:I91),2)</f>
        <v>#REF!</v>
      </c>
      <c r="J92" s="490"/>
    </row>
    <row r="93" spans="1:10" s="136" customFormat="1" ht="15.75" hidden="1">
      <c r="A93" s="481"/>
      <c r="B93" s="482"/>
      <c r="C93" s="482"/>
      <c r="D93" s="482"/>
      <c r="E93" s="482"/>
      <c r="F93" s="482"/>
      <c r="G93" s="482"/>
      <c r="H93" s="482"/>
      <c r="I93" s="482"/>
      <c r="J93" s="483"/>
    </row>
    <row r="94" spans="1:10" s="136" customFormat="1" ht="15.75" hidden="1">
      <c r="A94" s="139" t="s">
        <v>135</v>
      </c>
      <c r="B94" s="138" t="s">
        <v>88</v>
      </c>
      <c r="C94" s="475" t="str">
        <f>'[2]PLANILHA ORÇAMENTARIA (2)'!C30</f>
        <v>CONSTRUÇÃO DE BASE E SUB-BASE PARA PAVIMENTAÇÃO DE SOLO DE COMPORTAMENTO LATERÍTICO (ARENOSO), COM ESPESSURA DE 15 CM - EXCLUSIVE ESCAVAÇÃO, CARGA E TRANSPORTE E SOLO. AF_09/2024</v>
      </c>
      <c r="D94" s="476"/>
      <c r="E94" s="476"/>
      <c r="F94" s="476"/>
      <c r="G94" s="476"/>
      <c r="H94" s="476"/>
      <c r="I94" s="476"/>
      <c r="J94" s="477"/>
    </row>
    <row r="95" spans="1:10" s="136" customFormat="1" ht="15.75" hidden="1">
      <c r="A95" s="139" t="s">
        <v>136</v>
      </c>
      <c r="B95" s="139"/>
      <c r="C95" s="478"/>
      <c r="D95" s="479"/>
      <c r="E95" s="479"/>
      <c r="F95" s="479"/>
      <c r="G95" s="479"/>
      <c r="H95" s="479"/>
      <c r="I95" s="479"/>
      <c r="J95" s="480"/>
    </row>
    <row r="96" spans="1:10" s="136" customFormat="1" ht="15.75" hidden="1" customHeight="1">
      <c r="A96" s="484" t="s">
        <v>140</v>
      </c>
      <c r="B96" s="485"/>
      <c r="C96" s="149"/>
      <c r="D96" s="463" t="s">
        <v>144</v>
      </c>
      <c r="E96" s="463" t="s">
        <v>148</v>
      </c>
      <c r="F96" s="463" t="s">
        <v>83</v>
      </c>
      <c r="G96" s="465" t="s">
        <v>6</v>
      </c>
      <c r="H96" s="420" t="s">
        <v>2</v>
      </c>
      <c r="I96" s="461" t="s">
        <v>7</v>
      </c>
      <c r="J96" s="463" t="s">
        <v>137</v>
      </c>
    </row>
    <row r="97" spans="1:10" s="136" customFormat="1" ht="15.75" hidden="1">
      <c r="A97" s="486"/>
      <c r="B97" s="487"/>
      <c r="C97" s="153"/>
      <c r="D97" s="464"/>
      <c r="E97" s="464"/>
      <c r="F97" s="464"/>
      <c r="G97" s="471"/>
      <c r="H97" s="420"/>
      <c r="I97" s="462"/>
      <c r="J97" s="464"/>
    </row>
    <row r="98" spans="1:10" s="136" customFormat="1" ht="15.75" hidden="1">
      <c r="A98" s="456" t="e">
        <f>A84</f>
        <v>#REF!</v>
      </c>
      <c r="B98" s="457"/>
      <c r="C98" s="158"/>
      <c r="D98" s="140" t="e">
        <f>D84</f>
        <v>#REF!</v>
      </c>
      <c r="E98" s="140">
        <f>E84</f>
        <v>12</v>
      </c>
      <c r="F98" s="140">
        <f>F84</f>
        <v>0.2</v>
      </c>
      <c r="G98" s="140"/>
      <c r="H98" s="140">
        <v>1</v>
      </c>
      <c r="I98" s="140" t="e">
        <f>ROUND(SUM(D98*E98*F98*H98),2)</f>
        <v>#REF!</v>
      </c>
      <c r="J98" s="140"/>
    </row>
    <row r="99" spans="1:10" s="136" customFormat="1" ht="15.75" hidden="1">
      <c r="A99" s="456" t="e">
        <f t="shared" ref="A99:A105" si="23">A85</f>
        <v>#REF!</v>
      </c>
      <c r="B99" s="457"/>
      <c r="C99" s="158"/>
      <c r="D99" s="140" t="e">
        <f t="shared" ref="D99:F105" si="24">D85</f>
        <v>#REF!</v>
      </c>
      <c r="E99" s="140">
        <f t="shared" si="24"/>
        <v>10.5</v>
      </c>
      <c r="F99" s="140">
        <f t="shared" si="24"/>
        <v>0.2</v>
      </c>
      <c r="G99" s="140"/>
      <c r="H99" s="140">
        <v>1</v>
      </c>
      <c r="I99" s="140" t="e">
        <f t="shared" ref="I99:I105" si="25">ROUND(SUM(D99*E99*F99*H99),2)</f>
        <v>#REF!</v>
      </c>
      <c r="J99" s="140"/>
    </row>
    <row r="100" spans="1:10" s="136" customFormat="1" ht="15.75" hidden="1">
      <c r="A100" s="456" t="e">
        <f t="shared" si="23"/>
        <v>#REF!</v>
      </c>
      <c r="B100" s="457"/>
      <c r="C100" s="158"/>
      <c r="D100" s="140" t="e">
        <f t="shared" si="24"/>
        <v>#REF!</v>
      </c>
      <c r="E100" s="140">
        <f t="shared" si="24"/>
        <v>11.2</v>
      </c>
      <c r="F100" s="140">
        <f t="shared" si="24"/>
        <v>0.2</v>
      </c>
      <c r="G100" s="140"/>
      <c r="H100" s="140">
        <v>1</v>
      </c>
      <c r="I100" s="140" t="e">
        <f t="shared" si="25"/>
        <v>#REF!</v>
      </c>
      <c r="J100" s="140"/>
    </row>
    <row r="101" spans="1:10" s="136" customFormat="1" ht="15.75" hidden="1">
      <c r="A101" s="456" t="e">
        <f t="shared" si="23"/>
        <v>#REF!</v>
      </c>
      <c r="B101" s="457"/>
      <c r="C101" s="158"/>
      <c r="D101" s="140" t="e">
        <f t="shared" si="24"/>
        <v>#REF!</v>
      </c>
      <c r="E101" s="140">
        <f t="shared" si="24"/>
        <v>9</v>
      </c>
      <c r="F101" s="140">
        <f t="shared" si="24"/>
        <v>0.2</v>
      </c>
      <c r="G101" s="140"/>
      <c r="H101" s="140">
        <v>1</v>
      </c>
      <c r="I101" s="140" t="e">
        <f t="shared" si="25"/>
        <v>#REF!</v>
      </c>
      <c r="J101" s="140"/>
    </row>
    <row r="102" spans="1:10" s="136" customFormat="1" ht="15.75" hidden="1">
      <c r="A102" s="456" t="e">
        <f t="shared" si="23"/>
        <v>#REF!</v>
      </c>
      <c r="B102" s="457"/>
      <c r="C102" s="158"/>
      <c r="D102" s="140" t="e">
        <f t="shared" si="24"/>
        <v>#REF!</v>
      </c>
      <c r="E102" s="140">
        <f t="shared" si="24"/>
        <v>5.8</v>
      </c>
      <c r="F102" s="140">
        <f t="shared" si="24"/>
        <v>0.2</v>
      </c>
      <c r="G102" s="140"/>
      <c r="H102" s="140">
        <v>1</v>
      </c>
      <c r="I102" s="140" t="e">
        <f t="shared" si="25"/>
        <v>#REF!</v>
      </c>
      <c r="J102" s="140"/>
    </row>
    <row r="103" spans="1:10" s="136" customFormat="1" ht="15.75" hidden="1">
      <c r="A103" s="456" t="e">
        <f t="shared" si="23"/>
        <v>#REF!</v>
      </c>
      <c r="B103" s="457"/>
      <c r="C103" s="158"/>
      <c r="D103" s="140" t="e">
        <f t="shared" si="24"/>
        <v>#REF!</v>
      </c>
      <c r="E103" s="140">
        <f t="shared" si="24"/>
        <v>5.2</v>
      </c>
      <c r="F103" s="140">
        <f t="shared" si="24"/>
        <v>0.2</v>
      </c>
      <c r="G103" s="140"/>
      <c r="H103" s="140">
        <v>1</v>
      </c>
      <c r="I103" s="140" t="e">
        <f t="shared" si="25"/>
        <v>#REF!</v>
      </c>
      <c r="J103" s="140"/>
    </row>
    <row r="104" spans="1:10" s="136" customFormat="1" ht="15.75" hidden="1">
      <c r="A104" s="456" t="e">
        <f t="shared" si="23"/>
        <v>#REF!</v>
      </c>
      <c r="B104" s="457"/>
      <c r="C104" s="158"/>
      <c r="D104" s="140"/>
      <c r="E104" s="140"/>
      <c r="F104" s="140">
        <f t="shared" si="24"/>
        <v>0.2</v>
      </c>
      <c r="G104" s="140">
        <f>G90</f>
        <v>1263.1500000000001</v>
      </c>
      <c r="H104" s="140">
        <v>1</v>
      </c>
      <c r="I104" s="140">
        <f>ROUND(SUM(G104*F104*H104),2)</f>
        <v>252.63</v>
      </c>
      <c r="J104" s="140"/>
    </row>
    <row r="105" spans="1:10" s="136" customFormat="1" ht="15.75" hidden="1">
      <c r="A105" s="456" t="e">
        <f t="shared" si="23"/>
        <v>#REF!</v>
      </c>
      <c r="B105" s="457"/>
      <c r="C105" s="158"/>
      <c r="D105" s="140" t="e">
        <f t="shared" si="24"/>
        <v>#REF!</v>
      </c>
      <c r="E105" s="140">
        <f t="shared" si="24"/>
        <v>6.3</v>
      </c>
      <c r="F105" s="140">
        <f t="shared" si="24"/>
        <v>0.2</v>
      </c>
      <c r="G105" s="140"/>
      <c r="H105" s="140">
        <v>1</v>
      </c>
      <c r="I105" s="140" t="e">
        <f t="shared" si="25"/>
        <v>#REF!</v>
      </c>
      <c r="J105" s="140"/>
    </row>
    <row r="106" spans="1:10" s="136" customFormat="1" ht="15.75" hidden="1">
      <c r="A106" s="458" t="s">
        <v>3</v>
      </c>
      <c r="B106" s="459"/>
      <c r="C106" s="459"/>
      <c r="D106" s="459"/>
      <c r="E106" s="459"/>
      <c r="F106" s="459"/>
      <c r="G106" s="459"/>
      <c r="H106" s="460"/>
      <c r="I106" s="148" t="e">
        <f>ROUND(SUM(I98:I105),2)</f>
        <v>#REF!</v>
      </c>
      <c r="J106" s="142"/>
    </row>
    <row r="107" spans="1:10" s="136" customFormat="1" ht="15.75" hidden="1">
      <c r="A107" s="472"/>
      <c r="B107" s="473"/>
      <c r="C107" s="473"/>
      <c r="D107" s="473"/>
      <c r="E107" s="473"/>
      <c r="F107" s="473"/>
      <c r="G107" s="473"/>
      <c r="H107" s="473"/>
      <c r="I107" s="473"/>
      <c r="J107" s="474"/>
    </row>
    <row r="108" spans="1:10" s="136" customFormat="1" ht="15.75" hidden="1">
      <c r="A108" s="139" t="s">
        <v>135</v>
      </c>
      <c r="B108" s="138" t="s">
        <v>89</v>
      </c>
      <c r="C108" s="475" t="str">
        <f>'[2]PLANILHA ORÇAMENTARIA (2)'!C31</f>
        <v>AQUISIÇÃO DE CASCALHO CAVA ( RESPONSABILIDADE DA PREFEITURA)</v>
      </c>
      <c r="D108" s="476"/>
      <c r="E108" s="476"/>
      <c r="F108" s="476"/>
      <c r="G108" s="476"/>
      <c r="H108" s="476"/>
      <c r="I108" s="476"/>
      <c r="J108" s="477"/>
    </row>
    <row r="109" spans="1:10" s="136" customFormat="1" ht="15.75" hidden="1">
      <c r="A109" s="139" t="s">
        <v>136</v>
      </c>
      <c r="B109" s="139"/>
      <c r="C109" s="478"/>
      <c r="D109" s="479"/>
      <c r="E109" s="479"/>
      <c r="F109" s="479"/>
      <c r="G109" s="479"/>
      <c r="H109" s="479"/>
      <c r="I109" s="479"/>
      <c r="J109" s="480"/>
    </row>
    <row r="110" spans="1:10" s="136" customFormat="1" ht="15.75" hidden="1" customHeight="1">
      <c r="A110" s="465" t="s">
        <v>1</v>
      </c>
      <c r="B110" s="466"/>
      <c r="C110" s="469"/>
      <c r="D110" s="420" t="s">
        <v>144</v>
      </c>
      <c r="E110" s="420" t="s">
        <v>148</v>
      </c>
      <c r="F110" s="420" t="s">
        <v>83</v>
      </c>
      <c r="G110" s="465" t="s">
        <v>6</v>
      </c>
      <c r="H110" s="420" t="s">
        <v>2</v>
      </c>
      <c r="I110" s="461" t="s">
        <v>7</v>
      </c>
      <c r="J110" s="463" t="s">
        <v>137</v>
      </c>
    </row>
    <row r="111" spans="1:10" s="136" customFormat="1" ht="15.75" hidden="1">
      <c r="A111" s="467"/>
      <c r="B111" s="468"/>
      <c r="C111" s="470"/>
      <c r="D111" s="420"/>
      <c r="E111" s="420"/>
      <c r="F111" s="420"/>
      <c r="G111" s="471"/>
      <c r="H111" s="420"/>
      <c r="I111" s="462"/>
      <c r="J111" s="464"/>
    </row>
    <row r="112" spans="1:10" s="136" customFormat="1" ht="15.75" hidden="1">
      <c r="A112" s="456" t="e">
        <f>A98</f>
        <v>#REF!</v>
      </c>
      <c r="B112" s="457"/>
      <c r="C112" s="158"/>
      <c r="D112" s="140" t="e">
        <f>D98</f>
        <v>#REF!</v>
      </c>
      <c r="E112" s="140">
        <f>E98</f>
        <v>12</v>
      </c>
      <c r="F112" s="140">
        <f>F98</f>
        <v>0.2</v>
      </c>
      <c r="G112" s="140"/>
      <c r="H112" s="140">
        <v>1</v>
      </c>
      <c r="I112" s="140" t="e">
        <f>ROUND(SUM(D112*E112*F112*H112),2)</f>
        <v>#REF!</v>
      </c>
      <c r="J112" s="140"/>
    </row>
    <row r="113" spans="1:10" s="136" customFormat="1" ht="15.75" hidden="1">
      <c r="A113" s="456" t="e">
        <f t="shared" ref="A113:A119" si="26">A99</f>
        <v>#REF!</v>
      </c>
      <c r="B113" s="457"/>
      <c r="C113" s="158"/>
      <c r="D113" s="140" t="e">
        <f t="shared" ref="D113:F117" si="27">D99</f>
        <v>#REF!</v>
      </c>
      <c r="E113" s="140">
        <f t="shared" si="27"/>
        <v>10.5</v>
      </c>
      <c r="F113" s="140">
        <f t="shared" si="27"/>
        <v>0.2</v>
      </c>
      <c r="G113" s="140"/>
      <c r="H113" s="140">
        <v>1</v>
      </c>
      <c r="I113" s="140" t="e">
        <f t="shared" ref="I113:I119" si="28">ROUND(SUM(D113*E113*F113*H113),2)</f>
        <v>#REF!</v>
      </c>
      <c r="J113" s="140"/>
    </row>
    <row r="114" spans="1:10" s="136" customFormat="1" ht="15.75" hidden="1">
      <c r="A114" s="456" t="e">
        <f t="shared" si="26"/>
        <v>#REF!</v>
      </c>
      <c r="B114" s="457"/>
      <c r="C114" s="158"/>
      <c r="D114" s="140" t="e">
        <f t="shared" si="27"/>
        <v>#REF!</v>
      </c>
      <c r="E114" s="140">
        <f t="shared" si="27"/>
        <v>11.2</v>
      </c>
      <c r="F114" s="140">
        <f t="shared" si="27"/>
        <v>0.2</v>
      </c>
      <c r="G114" s="140"/>
      <c r="H114" s="140">
        <v>1</v>
      </c>
      <c r="I114" s="140" t="e">
        <f t="shared" si="28"/>
        <v>#REF!</v>
      </c>
      <c r="J114" s="140"/>
    </row>
    <row r="115" spans="1:10" s="136" customFormat="1" ht="15.75" hidden="1">
      <c r="A115" s="456" t="e">
        <f t="shared" si="26"/>
        <v>#REF!</v>
      </c>
      <c r="B115" s="457"/>
      <c r="C115" s="158"/>
      <c r="D115" s="140" t="e">
        <f t="shared" si="27"/>
        <v>#REF!</v>
      </c>
      <c r="E115" s="140">
        <f t="shared" si="27"/>
        <v>9</v>
      </c>
      <c r="F115" s="140">
        <f t="shared" si="27"/>
        <v>0.2</v>
      </c>
      <c r="G115" s="140"/>
      <c r="H115" s="140">
        <v>1</v>
      </c>
      <c r="I115" s="140" t="e">
        <f t="shared" si="28"/>
        <v>#REF!</v>
      </c>
      <c r="J115" s="140"/>
    </row>
    <row r="116" spans="1:10" s="136" customFormat="1" ht="15.75" hidden="1">
      <c r="A116" s="456" t="e">
        <f t="shared" si="26"/>
        <v>#REF!</v>
      </c>
      <c r="B116" s="457"/>
      <c r="C116" s="158"/>
      <c r="D116" s="140" t="e">
        <f t="shared" si="27"/>
        <v>#REF!</v>
      </c>
      <c r="E116" s="140">
        <f t="shared" si="27"/>
        <v>5.8</v>
      </c>
      <c r="F116" s="140">
        <f t="shared" si="27"/>
        <v>0.2</v>
      </c>
      <c r="G116" s="140"/>
      <c r="H116" s="140">
        <v>1</v>
      </c>
      <c r="I116" s="140" t="e">
        <f t="shared" si="28"/>
        <v>#REF!</v>
      </c>
      <c r="J116" s="140"/>
    </row>
    <row r="117" spans="1:10" s="136" customFormat="1" ht="15.75" hidden="1">
      <c r="A117" s="456" t="e">
        <f t="shared" si="26"/>
        <v>#REF!</v>
      </c>
      <c r="B117" s="457"/>
      <c r="C117" s="158"/>
      <c r="D117" s="140" t="e">
        <f t="shared" si="27"/>
        <v>#REF!</v>
      </c>
      <c r="E117" s="140">
        <f t="shared" si="27"/>
        <v>5.2</v>
      </c>
      <c r="F117" s="140">
        <f t="shared" si="27"/>
        <v>0.2</v>
      </c>
      <c r="G117" s="140"/>
      <c r="H117" s="140">
        <v>1</v>
      </c>
      <c r="I117" s="140" t="e">
        <f t="shared" si="28"/>
        <v>#REF!</v>
      </c>
      <c r="J117" s="140"/>
    </row>
    <row r="118" spans="1:10" s="136" customFormat="1" ht="15.75" hidden="1">
      <c r="A118" s="456" t="e">
        <f t="shared" si="26"/>
        <v>#REF!</v>
      </c>
      <c r="B118" s="457"/>
      <c r="C118" s="158"/>
      <c r="D118" s="140">
        <f>D104</f>
        <v>0</v>
      </c>
      <c r="E118" s="140">
        <f>E104</f>
        <v>0</v>
      </c>
      <c r="F118" s="140">
        <f>F104</f>
        <v>0.2</v>
      </c>
      <c r="G118" s="140">
        <f>G104</f>
        <v>1263.1500000000001</v>
      </c>
      <c r="H118" s="140">
        <v>1</v>
      </c>
      <c r="I118" s="140">
        <f>ROUND(SUM(G118*F118*H118),2)</f>
        <v>252.63</v>
      </c>
      <c r="J118" s="140"/>
    </row>
    <row r="119" spans="1:10" s="136" customFormat="1" ht="15.75" hidden="1">
      <c r="A119" s="456" t="e">
        <f t="shared" si="26"/>
        <v>#REF!</v>
      </c>
      <c r="B119" s="457"/>
      <c r="C119" s="158"/>
      <c r="D119" s="140" t="e">
        <f>D105</f>
        <v>#REF!</v>
      </c>
      <c r="E119" s="140">
        <f>E105</f>
        <v>6.3</v>
      </c>
      <c r="F119" s="140">
        <f>F105</f>
        <v>0.2</v>
      </c>
      <c r="G119" s="140"/>
      <c r="H119" s="140">
        <v>1</v>
      </c>
      <c r="I119" s="140" t="e">
        <f t="shared" si="28"/>
        <v>#REF!</v>
      </c>
      <c r="J119" s="140"/>
    </row>
    <row r="120" spans="1:10" s="136" customFormat="1" ht="15.75" hidden="1">
      <c r="A120" s="458" t="s">
        <v>3</v>
      </c>
      <c r="B120" s="459"/>
      <c r="C120" s="459"/>
      <c r="D120" s="459"/>
      <c r="E120" s="459"/>
      <c r="F120" s="459"/>
      <c r="G120" s="459"/>
      <c r="H120" s="460"/>
      <c r="I120" s="148" t="e">
        <f>ROUND(SUM(I112:I119),2)</f>
        <v>#REF!</v>
      </c>
      <c r="J120" s="142"/>
    </row>
    <row r="121" spans="1:10" s="136" customFormat="1" ht="15.75">
      <c r="A121" s="137">
        <v>2</v>
      </c>
      <c r="B121" s="429" t="s">
        <v>32</v>
      </c>
      <c r="C121" s="429"/>
      <c r="D121" s="429"/>
      <c r="E121" s="429"/>
      <c r="F121" s="429"/>
      <c r="G121" s="429"/>
      <c r="H121" s="429"/>
      <c r="I121" s="429"/>
      <c r="J121" s="429"/>
    </row>
    <row r="122" spans="1:10" s="136" customFormat="1" ht="15" customHeight="1">
      <c r="A122" s="137" t="s">
        <v>143</v>
      </c>
      <c r="B122" s="429" t="s">
        <v>113</v>
      </c>
      <c r="C122" s="429"/>
      <c r="D122" s="429"/>
      <c r="E122" s="429"/>
      <c r="F122" s="429"/>
      <c r="G122" s="429"/>
      <c r="H122" s="429"/>
      <c r="I122" s="429"/>
      <c r="J122" s="429"/>
    </row>
    <row r="123" spans="1:10" s="136" customFormat="1" ht="15" customHeight="1">
      <c r="A123" s="145" t="s">
        <v>135</v>
      </c>
      <c r="B123" s="145" t="s">
        <v>314</v>
      </c>
      <c r="C123" s="422" t="str">
        <f>ORÇAMENTO!D17</f>
        <v>EXECUÇÃO DE IMPRIMAÇÃO COM ASFALTO DILUÍDO CM-30, PARA PAVIMENTAÇÃO</v>
      </c>
      <c r="D123" s="422"/>
      <c r="E123" s="422"/>
      <c r="F123" s="422"/>
      <c r="G123" s="422"/>
      <c r="H123" s="422"/>
      <c r="I123" s="422"/>
      <c r="J123" s="422"/>
    </row>
    <row r="124" spans="1:10" s="136" customFormat="1" ht="15" customHeight="1">
      <c r="A124" s="145" t="s">
        <v>136</v>
      </c>
      <c r="B124" s="146"/>
      <c r="C124" s="422"/>
      <c r="D124" s="422"/>
      <c r="E124" s="422"/>
      <c r="F124" s="422"/>
      <c r="G124" s="422"/>
      <c r="H124" s="422"/>
      <c r="I124" s="422"/>
      <c r="J124" s="422"/>
    </row>
    <row r="125" spans="1:10" s="136" customFormat="1" ht="15" customHeight="1">
      <c r="A125" s="424" t="s">
        <v>140</v>
      </c>
      <c r="B125" s="424"/>
      <c r="C125" s="424"/>
      <c r="D125" s="420" t="s">
        <v>144</v>
      </c>
      <c r="E125" s="425" t="s">
        <v>154</v>
      </c>
      <c r="F125" s="420"/>
      <c r="G125" s="420" t="s">
        <v>6</v>
      </c>
      <c r="H125" s="420" t="s">
        <v>2</v>
      </c>
      <c r="I125" s="425" t="s">
        <v>5</v>
      </c>
      <c r="J125" s="420" t="s">
        <v>137</v>
      </c>
    </row>
    <row r="126" spans="1:10" s="136" customFormat="1" ht="15" customHeight="1">
      <c r="A126" s="424"/>
      <c r="B126" s="424"/>
      <c r="C126" s="424"/>
      <c r="D126" s="420"/>
      <c r="E126" s="425"/>
      <c r="F126" s="420"/>
      <c r="G126" s="420"/>
      <c r="H126" s="420"/>
      <c r="I126" s="425"/>
      <c r="J126" s="420"/>
    </row>
    <row r="127" spans="1:10" s="136" customFormat="1" ht="15" customHeight="1">
      <c r="A127" s="455" t="s">
        <v>302</v>
      </c>
      <c r="B127" s="455"/>
      <c r="C127" s="293" t="s">
        <v>310</v>
      </c>
      <c r="D127" s="147">
        <f>23.73+19.08</f>
        <v>42.81</v>
      </c>
      <c r="E127" s="212"/>
      <c r="F127" s="212"/>
      <c r="G127" s="212">
        <v>317.2</v>
      </c>
      <c r="H127" s="212">
        <v>1</v>
      </c>
      <c r="I127" s="212">
        <f>ROUND(SUM(G127*H127),2)</f>
        <v>317.2</v>
      </c>
      <c r="J127" s="423"/>
    </row>
    <row r="128" spans="1:10" s="136" customFormat="1" ht="15" customHeight="1">
      <c r="A128" s="455" t="s">
        <v>301</v>
      </c>
      <c r="B128" s="455"/>
      <c r="C128" s="293" t="s">
        <v>220</v>
      </c>
      <c r="D128" s="147">
        <f>79.29+102.17+78.43+36.51</f>
        <v>296.39999999999998</v>
      </c>
      <c r="E128" s="212">
        <f t="shared" ref="E128:E129" si="29">7.9-0.9</f>
        <v>7</v>
      </c>
      <c r="F128" s="140"/>
      <c r="G128" s="140"/>
      <c r="H128" s="140">
        <v>1</v>
      </c>
      <c r="I128" s="180">
        <f t="shared" ref="I128:I129" si="30">ROUND(SUM(D128*E128*H128),2)</f>
        <v>2074.8000000000002</v>
      </c>
      <c r="J128" s="423"/>
    </row>
    <row r="129" spans="1:10" s="136" customFormat="1" ht="15.75">
      <c r="A129" s="455" t="s">
        <v>211</v>
      </c>
      <c r="B129" s="455"/>
      <c r="C129" s="293"/>
      <c r="D129" s="147">
        <v>142.28</v>
      </c>
      <c r="E129" s="212">
        <f t="shared" si="29"/>
        <v>7</v>
      </c>
      <c r="F129" s="140"/>
      <c r="G129" s="140"/>
      <c r="H129" s="140">
        <v>1</v>
      </c>
      <c r="I129" s="311">
        <f t="shared" si="30"/>
        <v>995.96</v>
      </c>
      <c r="J129" s="423"/>
    </row>
    <row r="130" spans="1:10" s="136" customFormat="1" ht="15" customHeight="1">
      <c r="A130" s="426" t="s">
        <v>3</v>
      </c>
      <c r="B130" s="426"/>
      <c r="C130" s="426"/>
      <c r="D130" s="426"/>
      <c r="E130" s="426"/>
      <c r="F130" s="426"/>
      <c r="G130" s="426"/>
      <c r="H130" s="426"/>
      <c r="I130" s="156">
        <f>ROUND(SUM(I127:I129),2)</f>
        <v>3387.96</v>
      </c>
      <c r="J130" s="423"/>
    </row>
    <row r="131" spans="1:10" s="136" customFormat="1" ht="15" customHeight="1">
      <c r="A131" s="424"/>
      <c r="B131" s="424"/>
      <c r="C131" s="424"/>
      <c r="D131" s="424"/>
      <c r="E131" s="424"/>
      <c r="F131" s="424"/>
      <c r="G131" s="424"/>
      <c r="H131" s="424"/>
      <c r="I131" s="424"/>
      <c r="J131" s="424"/>
    </row>
    <row r="132" spans="1:10" s="136" customFormat="1" ht="15" customHeight="1">
      <c r="A132" s="145" t="s">
        <v>135</v>
      </c>
      <c r="B132" s="145" t="s">
        <v>315</v>
      </c>
      <c r="C132" s="422" t="str">
        <f>ORÇAMENTO!D18</f>
        <v xml:space="preserve"> TRANSPORTE COM CAMINHÃO TANQUE DE TRANSPORTE DE MATERIAL ASFÁLTICO DE 30000 L, EM VIA URBANA PAVIMENTADA, DMT ATÉ 30KM (UNIDADE: TXKM). </v>
      </c>
      <c r="D132" s="422"/>
      <c r="E132" s="422"/>
      <c r="F132" s="422"/>
      <c r="G132" s="422"/>
      <c r="H132" s="422"/>
      <c r="I132" s="422"/>
      <c r="J132" s="422"/>
    </row>
    <row r="133" spans="1:10" s="136" customFormat="1" ht="15" customHeight="1">
      <c r="A133" s="145" t="s">
        <v>136</v>
      </c>
      <c r="B133" s="146"/>
      <c r="C133" s="422"/>
      <c r="D133" s="422"/>
      <c r="E133" s="422"/>
      <c r="F133" s="422"/>
      <c r="G133" s="422"/>
      <c r="H133" s="422"/>
      <c r="I133" s="422"/>
      <c r="J133" s="422"/>
    </row>
    <row r="134" spans="1:10" s="136" customFormat="1" ht="15" customHeight="1">
      <c r="A134" s="424" t="s">
        <v>140</v>
      </c>
      <c r="B134" s="424"/>
      <c r="C134" s="424"/>
      <c r="D134" s="420" t="s">
        <v>144</v>
      </c>
      <c r="E134" s="425" t="str">
        <f>E125</f>
        <v xml:space="preserve">Larg. s/sarj. + mf </v>
      </c>
      <c r="F134" s="420" t="s">
        <v>155</v>
      </c>
      <c r="G134" s="420" t="s">
        <v>6</v>
      </c>
      <c r="H134" s="420" t="s">
        <v>149</v>
      </c>
      <c r="I134" s="425" t="s">
        <v>156</v>
      </c>
      <c r="J134" s="420" t="s">
        <v>137</v>
      </c>
    </row>
    <row r="135" spans="1:10" s="136" customFormat="1" ht="15" customHeight="1">
      <c r="A135" s="424"/>
      <c r="B135" s="424"/>
      <c r="C135" s="424"/>
      <c r="D135" s="420"/>
      <c r="E135" s="425"/>
      <c r="F135" s="420"/>
      <c r="G135" s="420"/>
      <c r="H135" s="420"/>
      <c r="I135" s="425"/>
      <c r="J135" s="420"/>
    </row>
    <row r="136" spans="1:10" s="136" customFormat="1" ht="15" customHeight="1">
      <c r="A136" s="421" t="str">
        <f>A127</f>
        <v>RUA EMERECIANA CALDEIRA DA SILVA TRECHO 01</v>
      </c>
      <c r="B136" s="421"/>
      <c r="C136" s="213"/>
      <c r="D136" s="212"/>
      <c r="E136" s="212"/>
      <c r="F136" s="157">
        <v>1.1999999999999999E-3</v>
      </c>
      <c r="G136" s="212">
        <f>I127</f>
        <v>317.2</v>
      </c>
      <c r="H136" s="154">
        <v>30</v>
      </c>
      <c r="I136" s="212">
        <f t="shared" ref="I136:I138" si="31">ROUND(SUM(H136*G136*F136),2)</f>
        <v>11.42</v>
      </c>
      <c r="J136" s="448"/>
    </row>
    <row r="137" spans="1:10" s="136" customFormat="1" ht="15" customHeight="1">
      <c r="A137" s="421" t="str">
        <f>A128</f>
        <v>RUA EMERECIANA CALDEIRA DA SILVA TRECHO 02</v>
      </c>
      <c r="B137" s="421"/>
      <c r="C137" s="158"/>
      <c r="D137" s="140">
        <f>D128</f>
        <v>296.39999999999998</v>
      </c>
      <c r="E137" s="140">
        <f>E128</f>
        <v>7</v>
      </c>
      <c r="F137" s="157">
        <v>1.1999999999999999E-3</v>
      </c>
      <c r="G137" s="180">
        <f>I128</f>
        <v>2074.8000000000002</v>
      </c>
      <c r="H137" s="154">
        <v>30</v>
      </c>
      <c r="I137" s="311">
        <f t="shared" si="31"/>
        <v>74.69</v>
      </c>
      <c r="J137" s="448"/>
    </row>
    <row r="138" spans="1:10" s="136" customFormat="1" ht="15" customHeight="1">
      <c r="A138" s="421" t="str">
        <f>A129</f>
        <v xml:space="preserve">RUA MANÉ VIOLA </v>
      </c>
      <c r="B138" s="421"/>
      <c r="C138" s="158"/>
      <c r="D138" s="140">
        <f>D129</f>
        <v>142.28</v>
      </c>
      <c r="E138" s="140">
        <f>E129</f>
        <v>7</v>
      </c>
      <c r="F138" s="157">
        <v>1.1999999999999999E-3</v>
      </c>
      <c r="G138" s="180">
        <f>I129</f>
        <v>995.96</v>
      </c>
      <c r="H138" s="154">
        <v>30</v>
      </c>
      <c r="I138" s="311">
        <f t="shared" si="31"/>
        <v>35.85</v>
      </c>
      <c r="J138" s="448"/>
    </row>
    <row r="139" spans="1:10" s="136" customFormat="1" ht="15" customHeight="1">
      <c r="A139" s="426" t="s">
        <v>3</v>
      </c>
      <c r="B139" s="426"/>
      <c r="C139" s="426"/>
      <c r="D139" s="426"/>
      <c r="E139" s="426"/>
      <c r="F139" s="426"/>
      <c r="G139" s="426"/>
      <c r="H139" s="426"/>
      <c r="I139" s="156">
        <f>ROUND(SUM(I136:I138),2)</f>
        <v>121.96</v>
      </c>
      <c r="J139" s="448"/>
    </row>
    <row r="140" spans="1:10" s="136" customFormat="1" ht="15" customHeight="1">
      <c r="A140" s="424"/>
      <c r="B140" s="424"/>
      <c r="C140" s="424"/>
      <c r="D140" s="424"/>
      <c r="E140" s="424"/>
      <c r="F140" s="424"/>
      <c r="G140" s="424"/>
      <c r="H140" s="424"/>
      <c r="I140" s="424"/>
      <c r="J140" s="424"/>
    </row>
    <row r="141" spans="1:10" s="136" customFormat="1" ht="15" customHeight="1">
      <c r="A141" s="145" t="s">
        <v>135</v>
      </c>
      <c r="B141" s="145" t="s">
        <v>316</v>
      </c>
      <c r="C141" s="422" t="str">
        <f>ORÇAMENTO!D19</f>
        <v>TRANSPORTE COM CAMINHÃO TANQUE DE TRANSPORTE DE MATERIAL ASFÁLTICO DE 30000 L, EM VIA URBANA PAVIMENTADA, ADICIONAL PARA DMT EXCEDENTE A 30 KM (UNIDADE: TXKM).</v>
      </c>
      <c r="D141" s="422"/>
      <c r="E141" s="422"/>
      <c r="F141" s="422"/>
      <c r="G141" s="422"/>
      <c r="H141" s="422"/>
      <c r="I141" s="422"/>
      <c r="J141" s="422"/>
    </row>
    <row r="142" spans="1:10" s="136" customFormat="1" ht="15" customHeight="1">
      <c r="A142" s="145" t="s">
        <v>136</v>
      </c>
      <c r="B142" s="146"/>
      <c r="C142" s="422"/>
      <c r="D142" s="422"/>
      <c r="E142" s="422"/>
      <c r="F142" s="422"/>
      <c r="G142" s="422"/>
      <c r="H142" s="422"/>
      <c r="I142" s="422"/>
      <c r="J142" s="422"/>
    </row>
    <row r="143" spans="1:10" s="136" customFormat="1" ht="15" customHeight="1">
      <c r="A143" s="424" t="s">
        <v>140</v>
      </c>
      <c r="B143" s="424"/>
      <c r="C143" s="424"/>
      <c r="D143" s="420" t="s">
        <v>144</v>
      </c>
      <c r="E143" s="425" t="str">
        <f>E134</f>
        <v xml:space="preserve">Larg. s/sarj. + mf </v>
      </c>
      <c r="F143" s="420" t="s">
        <v>155</v>
      </c>
      <c r="G143" s="420" t="s">
        <v>6</v>
      </c>
      <c r="H143" s="420" t="s">
        <v>149</v>
      </c>
      <c r="I143" s="425" t="s">
        <v>156</v>
      </c>
      <c r="J143" s="420" t="s">
        <v>137</v>
      </c>
    </row>
    <row r="144" spans="1:10" s="136" customFormat="1" ht="15" customHeight="1">
      <c r="A144" s="424"/>
      <c r="B144" s="424"/>
      <c r="C144" s="424"/>
      <c r="D144" s="420"/>
      <c r="E144" s="425"/>
      <c r="F144" s="420"/>
      <c r="G144" s="420"/>
      <c r="H144" s="420"/>
      <c r="I144" s="425"/>
      <c r="J144" s="420"/>
    </row>
    <row r="145" spans="1:12" s="136" customFormat="1" ht="15" customHeight="1">
      <c r="A145" s="421" t="str">
        <f>A136</f>
        <v>RUA EMERECIANA CALDEIRA DA SILVA TRECHO 01</v>
      </c>
      <c r="B145" s="421"/>
      <c r="C145" s="213"/>
      <c r="D145" s="212"/>
      <c r="E145" s="212"/>
      <c r="F145" s="157">
        <v>1.1999999999999999E-3</v>
      </c>
      <c r="G145" s="212">
        <f>I127</f>
        <v>317.2</v>
      </c>
      <c r="H145" s="154">
        <f>442-30</f>
        <v>412</v>
      </c>
      <c r="I145" s="212">
        <f t="shared" ref="I145:I147" si="32">ROUND(SUM(H145*G145*F145),2)</f>
        <v>156.82</v>
      </c>
      <c r="J145" s="448"/>
    </row>
    <row r="146" spans="1:12" s="136" customFormat="1" ht="15" customHeight="1">
      <c r="A146" s="421" t="str">
        <f>A137</f>
        <v>RUA EMERECIANA CALDEIRA DA SILVA TRECHO 02</v>
      </c>
      <c r="B146" s="421"/>
      <c r="C146" s="158"/>
      <c r="D146" s="140">
        <f>D137</f>
        <v>296.39999999999998</v>
      </c>
      <c r="E146" s="140">
        <f>E137</f>
        <v>7</v>
      </c>
      <c r="F146" s="157">
        <v>1.1999999999999999E-3</v>
      </c>
      <c r="G146" s="180">
        <f>I128</f>
        <v>2074.8000000000002</v>
      </c>
      <c r="H146" s="154">
        <f t="shared" ref="H146:H147" si="33">442-30</f>
        <v>412</v>
      </c>
      <c r="I146" s="311">
        <f t="shared" si="32"/>
        <v>1025.78</v>
      </c>
      <c r="J146" s="448"/>
    </row>
    <row r="147" spans="1:12" s="136" customFormat="1" ht="15" customHeight="1">
      <c r="A147" s="421" t="str">
        <f>A138</f>
        <v xml:space="preserve">RUA MANÉ VIOLA </v>
      </c>
      <c r="B147" s="421"/>
      <c r="C147" s="158"/>
      <c r="D147" s="140">
        <f>D138</f>
        <v>142.28</v>
      </c>
      <c r="E147" s="140">
        <f>E138</f>
        <v>7</v>
      </c>
      <c r="F147" s="157">
        <v>1.1999999999999999E-3</v>
      </c>
      <c r="G147" s="180">
        <f>I129</f>
        <v>995.96</v>
      </c>
      <c r="H147" s="154">
        <f t="shared" si="33"/>
        <v>412</v>
      </c>
      <c r="I147" s="311">
        <f t="shared" si="32"/>
        <v>492.4</v>
      </c>
      <c r="J147" s="448"/>
    </row>
    <row r="148" spans="1:12" s="136" customFormat="1" ht="15" customHeight="1">
      <c r="A148" s="426" t="s">
        <v>3</v>
      </c>
      <c r="B148" s="426"/>
      <c r="C148" s="426"/>
      <c r="D148" s="426"/>
      <c r="E148" s="426"/>
      <c r="F148" s="426"/>
      <c r="G148" s="426"/>
      <c r="H148" s="426"/>
      <c r="I148" s="156">
        <f>ROUND(SUM(I145:I147),2)</f>
        <v>1675</v>
      </c>
      <c r="J148" s="448"/>
    </row>
    <row r="149" spans="1:12" s="136" customFormat="1" ht="15" customHeight="1">
      <c r="A149" s="424"/>
      <c r="B149" s="424"/>
      <c r="C149" s="424"/>
      <c r="D149" s="424"/>
      <c r="E149" s="424"/>
      <c r="F149" s="424"/>
      <c r="G149" s="424"/>
      <c r="H149" s="424"/>
      <c r="I149" s="424"/>
      <c r="J149" s="424"/>
    </row>
    <row r="150" spans="1:12" s="136" customFormat="1" ht="15" customHeight="1">
      <c r="A150" s="137" t="s">
        <v>317</v>
      </c>
      <c r="B150" s="429" t="s">
        <v>158</v>
      </c>
      <c r="C150" s="429"/>
      <c r="D150" s="429"/>
      <c r="E150" s="429"/>
      <c r="F150" s="429"/>
      <c r="G150" s="429"/>
      <c r="H150" s="429"/>
      <c r="I150" s="429"/>
      <c r="J150" s="429"/>
    </row>
    <row r="151" spans="1:12" s="136" customFormat="1" ht="15" customHeight="1">
      <c r="A151" s="145" t="s">
        <v>135</v>
      </c>
      <c r="B151" s="145" t="s">
        <v>318</v>
      </c>
      <c r="C151" s="422" t="str">
        <f>ORÇAMENTO!D21</f>
        <v>EXECUÇÃO DE PINTURA DE LIGAÇÃO COM EMULSÃO ASFÁLTICA RR- 2C, PARA PAVIMENTAÇÃO</v>
      </c>
      <c r="D151" s="422"/>
      <c r="E151" s="422"/>
      <c r="F151" s="422"/>
      <c r="G151" s="422"/>
      <c r="H151" s="422"/>
      <c r="I151" s="422"/>
      <c r="J151" s="422"/>
    </row>
    <row r="152" spans="1:12" s="136" customFormat="1" ht="15" customHeight="1">
      <c r="A152" s="145" t="s">
        <v>136</v>
      </c>
      <c r="B152" s="146"/>
      <c r="C152" s="422"/>
      <c r="D152" s="422"/>
      <c r="E152" s="422"/>
      <c r="F152" s="422"/>
      <c r="G152" s="422"/>
      <c r="H152" s="422"/>
      <c r="I152" s="422"/>
      <c r="J152" s="422"/>
    </row>
    <row r="153" spans="1:12" s="136" customFormat="1" ht="15" customHeight="1">
      <c r="A153" s="424" t="s">
        <v>140</v>
      </c>
      <c r="B153" s="424"/>
      <c r="C153" s="424"/>
      <c r="D153" s="420" t="s">
        <v>144</v>
      </c>
      <c r="E153" s="425" t="s">
        <v>154</v>
      </c>
      <c r="F153" s="420"/>
      <c r="G153" s="420" t="s">
        <v>6</v>
      </c>
      <c r="H153" s="420" t="s">
        <v>2</v>
      </c>
      <c r="I153" s="425" t="s">
        <v>159</v>
      </c>
      <c r="J153" s="420" t="s">
        <v>137</v>
      </c>
    </row>
    <row r="154" spans="1:12" s="136" customFormat="1" ht="15" customHeight="1">
      <c r="A154" s="424"/>
      <c r="B154" s="424"/>
      <c r="C154" s="424"/>
      <c r="D154" s="420"/>
      <c r="E154" s="425"/>
      <c r="F154" s="420"/>
      <c r="G154" s="420"/>
      <c r="H154" s="420"/>
      <c r="I154" s="425"/>
      <c r="J154" s="420"/>
    </row>
    <row r="155" spans="1:12" s="136" customFormat="1" ht="15" customHeight="1">
      <c r="A155" s="421" t="str">
        <f>A136</f>
        <v>RUA EMERECIANA CALDEIRA DA SILVA TRECHO 01</v>
      </c>
      <c r="B155" s="421"/>
      <c r="C155" s="213"/>
      <c r="D155" s="212"/>
      <c r="E155" s="212"/>
      <c r="F155" s="212"/>
      <c r="G155" s="212">
        <f>G127</f>
        <v>317.2</v>
      </c>
      <c r="H155" s="212">
        <v>1</v>
      </c>
      <c r="I155" s="212">
        <f>ROUND(SUM(G155*H155),2)</f>
        <v>317.2</v>
      </c>
      <c r="J155" s="423"/>
    </row>
    <row r="156" spans="1:12" s="136" customFormat="1" ht="15" customHeight="1">
      <c r="A156" s="421" t="str">
        <f>A137</f>
        <v>RUA EMERECIANA CALDEIRA DA SILVA TRECHO 02</v>
      </c>
      <c r="B156" s="421"/>
      <c r="C156" s="158"/>
      <c r="D156" s="140">
        <f>D137</f>
        <v>296.39999999999998</v>
      </c>
      <c r="E156" s="140">
        <f>E137</f>
        <v>7</v>
      </c>
      <c r="F156" s="140"/>
      <c r="G156" s="140"/>
      <c r="H156" s="140">
        <v>1</v>
      </c>
      <c r="I156" s="180">
        <f t="shared" ref="I156:I157" si="34">ROUND(SUM(D156*E156*H156),2)</f>
        <v>2074.8000000000002</v>
      </c>
      <c r="J156" s="423"/>
    </row>
    <row r="157" spans="1:12" s="136" customFormat="1" ht="15" customHeight="1">
      <c r="A157" s="421" t="str">
        <f>A138</f>
        <v xml:space="preserve">RUA MANÉ VIOLA </v>
      </c>
      <c r="B157" s="421"/>
      <c r="C157" s="158"/>
      <c r="D157" s="140">
        <f>D138</f>
        <v>142.28</v>
      </c>
      <c r="E157" s="140">
        <f>E138</f>
        <v>7</v>
      </c>
      <c r="F157" s="140"/>
      <c r="G157" s="140"/>
      <c r="H157" s="140">
        <v>1</v>
      </c>
      <c r="I157" s="311">
        <f t="shared" si="34"/>
        <v>995.96</v>
      </c>
      <c r="J157" s="423"/>
    </row>
    <row r="158" spans="1:12" s="136" customFormat="1" ht="15" customHeight="1">
      <c r="A158" s="426" t="s">
        <v>3</v>
      </c>
      <c r="B158" s="426"/>
      <c r="C158" s="426"/>
      <c r="D158" s="426"/>
      <c r="E158" s="426"/>
      <c r="F158" s="426"/>
      <c r="G158" s="426"/>
      <c r="H158" s="426"/>
      <c r="I158" s="156">
        <f>ROUND(SUM(I155:I157),2)</f>
        <v>3387.96</v>
      </c>
      <c r="J158" s="423"/>
      <c r="L158" s="155"/>
    </row>
    <row r="159" spans="1:12" s="136" customFormat="1" ht="15" customHeight="1">
      <c r="A159" s="444"/>
      <c r="B159" s="444"/>
      <c r="C159" s="444"/>
      <c r="D159" s="444"/>
      <c r="E159" s="444"/>
      <c r="F159" s="444"/>
      <c r="G159" s="444"/>
      <c r="H159" s="444"/>
      <c r="I159" s="444"/>
      <c r="J159" s="444"/>
    </row>
    <row r="160" spans="1:12" s="136" customFormat="1" ht="15" customHeight="1">
      <c r="A160" s="145" t="s">
        <v>135</v>
      </c>
      <c r="B160" s="145" t="s">
        <v>319</v>
      </c>
      <c r="C160" s="422" t="str">
        <f>ORÇAMENTO!D22</f>
        <v xml:space="preserve"> TRANSPORTE COM CAMINHÃO TANQUE DE TRANSPORTE DE MATERIAL ASFÁLTICO DE 30000 L, EM VIA URBANA PAVIMENTADA, DMT ATÉ 30KM (UNIDADE: TXKM). </v>
      </c>
      <c r="D160" s="422"/>
      <c r="E160" s="422"/>
      <c r="F160" s="422"/>
      <c r="G160" s="422"/>
      <c r="H160" s="422"/>
      <c r="I160" s="422"/>
      <c r="J160" s="422"/>
    </row>
    <row r="161" spans="1:10" s="136" customFormat="1" ht="15" customHeight="1">
      <c r="A161" s="145" t="s">
        <v>136</v>
      </c>
      <c r="B161" s="146"/>
      <c r="C161" s="422"/>
      <c r="D161" s="422"/>
      <c r="E161" s="422"/>
      <c r="F161" s="422"/>
      <c r="G161" s="422"/>
      <c r="H161" s="422"/>
      <c r="I161" s="422"/>
      <c r="J161" s="422"/>
    </row>
    <row r="162" spans="1:10" s="136" customFormat="1" ht="15" customHeight="1">
      <c r="A162" s="424" t="s">
        <v>140</v>
      </c>
      <c r="B162" s="424"/>
      <c r="C162" s="424"/>
      <c r="D162" s="420" t="s">
        <v>144</v>
      </c>
      <c r="E162" s="425" t="str">
        <f>E153</f>
        <v xml:space="preserve">Larg. s/sarj. + mf </v>
      </c>
      <c r="F162" s="420" t="s">
        <v>161</v>
      </c>
      <c r="G162" s="420" t="str">
        <f>G134</f>
        <v>Área (m²)</v>
      </c>
      <c r="H162" s="420" t="s">
        <v>149</v>
      </c>
      <c r="I162" s="425" t="s">
        <v>156</v>
      </c>
      <c r="J162" s="420" t="s">
        <v>137</v>
      </c>
    </row>
    <row r="163" spans="1:10" s="136" customFormat="1" ht="15" customHeight="1">
      <c r="A163" s="424"/>
      <c r="B163" s="424"/>
      <c r="C163" s="424"/>
      <c r="D163" s="420"/>
      <c r="E163" s="425"/>
      <c r="F163" s="420"/>
      <c r="G163" s="420"/>
      <c r="H163" s="420"/>
      <c r="I163" s="425"/>
      <c r="J163" s="420"/>
    </row>
    <row r="164" spans="1:10" s="136" customFormat="1" ht="15" customHeight="1">
      <c r="A164" s="421" t="str">
        <f>A155</f>
        <v>RUA EMERECIANA CALDEIRA DA SILVA TRECHO 01</v>
      </c>
      <c r="B164" s="421"/>
      <c r="C164" s="213"/>
      <c r="D164" s="212"/>
      <c r="E164" s="212"/>
      <c r="F164" s="157">
        <v>5.0000000000000001E-4</v>
      </c>
      <c r="G164" s="212">
        <f>I155</f>
        <v>317.2</v>
      </c>
      <c r="H164" s="154">
        <f>H136</f>
        <v>30</v>
      </c>
      <c r="I164" s="212">
        <f>ROUND(SUM(H164*G164*F164),2)</f>
        <v>4.76</v>
      </c>
      <c r="J164" s="448"/>
    </row>
    <row r="165" spans="1:10" s="136" customFormat="1" ht="15" customHeight="1">
      <c r="A165" s="421" t="str">
        <f>A156</f>
        <v>RUA EMERECIANA CALDEIRA DA SILVA TRECHO 02</v>
      </c>
      <c r="B165" s="421"/>
      <c r="C165" s="158"/>
      <c r="D165" s="140">
        <f>D156</f>
        <v>296.39999999999998</v>
      </c>
      <c r="E165" s="140">
        <f>E156</f>
        <v>7</v>
      </c>
      <c r="F165" s="157">
        <v>5.0000000000000001E-4</v>
      </c>
      <c r="G165" s="180">
        <f>I156</f>
        <v>2074.8000000000002</v>
      </c>
      <c r="H165" s="154">
        <f>H137</f>
        <v>30</v>
      </c>
      <c r="I165" s="311">
        <f t="shared" ref="I165:I166" si="35">ROUND(SUM(H165*G165*F165),2)</f>
        <v>31.12</v>
      </c>
      <c r="J165" s="448"/>
    </row>
    <row r="166" spans="1:10" s="136" customFormat="1" ht="15" customHeight="1">
      <c r="A166" s="421" t="str">
        <f>A157</f>
        <v xml:space="preserve">RUA MANÉ VIOLA </v>
      </c>
      <c r="B166" s="421"/>
      <c r="C166" s="158"/>
      <c r="D166" s="140">
        <f>D157</f>
        <v>142.28</v>
      </c>
      <c r="E166" s="140">
        <f>E157</f>
        <v>7</v>
      </c>
      <c r="F166" s="157">
        <v>5.0000000000000001E-4</v>
      </c>
      <c r="G166" s="180">
        <f>I157</f>
        <v>995.96</v>
      </c>
      <c r="H166" s="154">
        <f>H138</f>
        <v>30</v>
      </c>
      <c r="I166" s="311">
        <f t="shared" si="35"/>
        <v>14.94</v>
      </c>
      <c r="J166" s="448"/>
    </row>
    <row r="167" spans="1:10" s="136" customFormat="1" ht="15" customHeight="1">
      <c r="A167" s="426" t="s">
        <v>3</v>
      </c>
      <c r="B167" s="426"/>
      <c r="C167" s="426"/>
      <c r="D167" s="426"/>
      <c r="E167" s="426"/>
      <c r="F167" s="426"/>
      <c r="G167" s="426"/>
      <c r="H167" s="426"/>
      <c r="I167" s="144">
        <f>ROUND(SUM(I164:I166),2)</f>
        <v>50.82</v>
      </c>
      <c r="J167" s="448"/>
    </row>
    <row r="168" spans="1:10" s="136" customFormat="1" ht="15" customHeight="1">
      <c r="A168" s="424"/>
      <c r="B168" s="424"/>
      <c r="C168" s="424"/>
      <c r="D168" s="424"/>
      <c r="E168" s="424"/>
      <c r="F168" s="424"/>
      <c r="G168" s="424"/>
      <c r="H168" s="424"/>
      <c r="I168" s="424"/>
      <c r="J168" s="424"/>
    </row>
    <row r="169" spans="1:10" s="136" customFormat="1" ht="15" customHeight="1">
      <c r="A169" s="145" t="s">
        <v>135</v>
      </c>
      <c r="B169" s="145" t="s">
        <v>320</v>
      </c>
      <c r="C169" s="422" t="str">
        <f>ORÇAMENTO!D23</f>
        <v>TRANSPORTE COM CAMINHÃO TANQUE DE TRANSPORTE DE MATERIAL ASFÁLTICO DE 30000 L, EM VIA URBANA PAVIMENTADA, ADICIONAL PARA DMT EXCEDENTE A 30 KM (UNIDADE: TXKM).</v>
      </c>
      <c r="D169" s="422"/>
      <c r="E169" s="422"/>
      <c r="F169" s="422"/>
      <c r="G169" s="422"/>
      <c r="H169" s="422"/>
      <c r="I169" s="422"/>
      <c r="J169" s="422"/>
    </row>
    <row r="170" spans="1:10" s="136" customFormat="1" ht="15" customHeight="1">
      <c r="A170" s="145" t="s">
        <v>136</v>
      </c>
      <c r="B170" s="146"/>
      <c r="C170" s="422"/>
      <c r="D170" s="422"/>
      <c r="E170" s="422"/>
      <c r="F170" s="422"/>
      <c r="G170" s="422"/>
      <c r="H170" s="422"/>
      <c r="I170" s="422"/>
      <c r="J170" s="422"/>
    </row>
    <row r="171" spans="1:10" s="136" customFormat="1" ht="15" customHeight="1">
      <c r="A171" s="424" t="s">
        <v>140</v>
      </c>
      <c r="B171" s="424"/>
      <c r="C171" s="424"/>
      <c r="D171" s="420" t="s">
        <v>144</v>
      </c>
      <c r="E171" s="425" t="str">
        <f>E162</f>
        <v xml:space="preserve">Larg. s/sarj. + mf </v>
      </c>
      <c r="F171" s="420" t="s">
        <v>161</v>
      </c>
      <c r="G171" s="420" t="str">
        <f>G143</f>
        <v>Área (m²)</v>
      </c>
      <c r="H171" s="420" t="s">
        <v>149</v>
      </c>
      <c r="I171" s="425" t="s">
        <v>156</v>
      </c>
      <c r="J171" s="420" t="s">
        <v>137</v>
      </c>
    </row>
    <row r="172" spans="1:10" s="136" customFormat="1" ht="15" customHeight="1">
      <c r="A172" s="424"/>
      <c r="B172" s="424"/>
      <c r="C172" s="424"/>
      <c r="D172" s="420"/>
      <c r="E172" s="425"/>
      <c r="F172" s="420"/>
      <c r="G172" s="420"/>
      <c r="H172" s="420"/>
      <c r="I172" s="425"/>
      <c r="J172" s="420"/>
    </row>
    <row r="173" spans="1:10" s="136" customFormat="1" ht="15" customHeight="1">
      <c r="A173" s="421" t="str">
        <f>A164</f>
        <v>RUA EMERECIANA CALDEIRA DA SILVA TRECHO 01</v>
      </c>
      <c r="B173" s="421"/>
      <c r="C173" s="213"/>
      <c r="D173" s="212"/>
      <c r="E173" s="212"/>
      <c r="F173" s="157">
        <v>5.0000000000000001E-4</v>
      </c>
      <c r="G173" s="212">
        <f>I155</f>
        <v>317.2</v>
      </c>
      <c r="H173" s="154">
        <f>H145</f>
        <v>412</v>
      </c>
      <c r="I173" s="212">
        <f>ROUND(SUM(H173*G173*F173),2)</f>
        <v>65.34</v>
      </c>
      <c r="J173" s="448"/>
    </row>
    <row r="174" spans="1:10" s="136" customFormat="1" ht="15" customHeight="1">
      <c r="A174" s="421" t="str">
        <f>A165</f>
        <v>RUA EMERECIANA CALDEIRA DA SILVA TRECHO 02</v>
      </c>
      <c r="B174" s="421"/>
      <c r="C174" s="158"/>
      <c r="D174" s="140">
        <f>D165</f>
        <v>296.39999999999998</v>
      </c>
      <c r="E174" s="140">
        <f>E165</f>
        <v>7</v>
      </c>
      <c r="F174" s="157">
        <v>5.0000000000000001E-4</v>
      </c>
      <c r="G174" s="180">
        <f>I156</f>
        <v>2074.8000000000002</v>
      </c>
      <c r="H174" s="154">
        <f>H146</f>
        <v>412</v>
      </c>
      <c r="I174" s="311">
        <f t="shared" ref="I174:I175" si="36">ROUND(SUM(H174*G174*F174),2)</f>
        <v>427.41</v>
      </c>
      <c r="J174" s="448"/>
    </row>
    <row r="175" spans="1:10" s="136" customFormat="1" ht="15" customHeight="1">
      <c r="A175" s="421" t="str">
        <f>A166</f>
        <v xml:space="preserve">RUA MANÉ VIOLA </v>
      </c>
      <c r="B175" s="421"/>
      <c r="C175" s="158"/>
      <c r="D175" s="140">
        <f>D166</f>
        <v>142.28</v>
      </c>
      <c r="E175" s="140">
        <f>E166</f>
        <v>7</v>
      </c>
      <c r="F175" s="157">
        <v>5.0000000000000001E-4</v>
      </c>
      <c r="G175" s="180">
        <f>I157</f>
        <v>995.96</v>
      </c>
      <c r="H175" s="154">
        <f>H147</f>
        <v>412</v>
      </c>
      <c r="I175" s="311">
        <f t="shared" si="36"/>
        <v>205.17</v>
      </c>
      <c r="J175" s="448"/>
    </row>
    <row r="176" spans="1:10" s="136" customFormat="1" ht="15" customHeight="1">
      <c r="A176" s="426" t="s">
        <v>3</v>
      </c>
      <c r="B176" s="426"/>
      <c r="C176" s="426"/>
      <c r="D176" s="426"/>
      <c r="E176" s="426"/>
      <c r="F176" s="426"/>
      <c r="G176" s="426"/>
      <c r="H176" s="426"/>
      <c r="I176" s="144">
        <f>ROUND(SUM(I173:I175),2)</f>
        <v>697.92</v>
      </c>
      <c r="J176" s="448"/>
    </row>
    <row r="177" spans="1:14" s="136" customFormat="1" ht="15" customHeight="1">
      <c r="A177" s="428"/>
      <c r="B177" s="428"/>
      <c r="C177" s="428"/>
      <c r="D177" s="428"/>
      <c r="E177" s="428"/>
      <c r="F177" s="428"/>
      <c r="G177" s="428"/>
      <c r="H177" s="428"/>
      <c r="I177" s="428"/>
      <c r="J177" s="428"/>
    </row>
    <row r="178" spans="1:14" s="136" customFormat="1" ht="15" customHeight="1">
      <c r="A178" s="137">
        <v>3</v>
      </c>
      <c r="B178" s="429" t="s">
        <v>163</v>
      </c>
      <c r="C178" s="429"/>
      <c r="D178" s="429"/>
      <c r="E178" s="429"/>
      <c r="F178" s="429"/>
      <c r="G178" s="429"/>
      <c r="H178" s="429"/>
      <c r="I178" s="429"/>
      <c r="J178" s="429"/>
    </row>
    <row r="179" spans="1:14" s="136" customFormat="1" ht="15" customHeight="1">
      <c r="A179" s="145" t="s">
        <v>135</v>
      </c>
      <c r="B179" s="145" t="s">
        <v>157</v>
      </c>
      <c r="C179" s="449" t="str">
        <f>ORÇAMENTO!D25</f>
        <v>EXECUÇÃO DE PAVIMENTO COM APLICAÇÃO DE CONCRETO ASFÁLTICO, CAMADA DE ROLAMENTO - EXCLUSIVE CARGA E TRANSPORTE. AF_10/2025</v>
      </c>
      <c r="D179" s="450"/>
      <c r="E179" s="450"/>
      <c r="F179" s="450"/>
      <c r="G179" s="450"/>
      <c r="H179" s="450"/>
      <c r="I179" s="450"/>
      <c r="J179" s="451"/>
    </row>
    <row r="180" spans="1:14" s="136" customFormat="1" ht="15" customHeight="1">
      <c r="A180" s="145" t="s">
        <v>136</v>
      </c>
      <c r="B180" s="146"/>
      <c r="C180" s="452"/>
      <c r="D180" s="453"/>
      <c r="E180" s="453"/>
      <c r="F180" s="453"/>
      <c r="G180" s="453"/>
      <c r="H180" s="453"/>
      <c r="I180" s="453"/>
      <c r="J180" s="454"/>
    </row>
    <row r="181" spans="1:14" s="136" customFormat="1" ht="15" customHeight="1">
      <c r="A181" s="424" t="s">
        <v>140</v>
      </c>
      <c r="B181" s="424"/>
      <c r="C181" s="425"/>
      <c r="D181" s="420" t="s">
        <v>144</v>
      </c>
      <c r="E181" s="425" t="str">
        <f>E162</f>
        <v xml:space="preserve">Larg. s/sarj. + mf </v>
      </c>
      <c r="F181" s="420" t="s">
        <v>164</v>
      </c>
      <c r="G181" s="420" t="str">
        <f>G162</f>
        <v>Área (m²)</v>
      </c>
      <c r="H181" s="420" t="s">
        <v>2</v>
      </c>
      <c r="I181" s="425" t="s">
        <v>7</v>
      </c>
      <c r="J181" s="420" t="s">
        <v>137</v>
      </c>
      <c r="N181" s="155"/>
    </row>
    <row r="182" spans="1:14" s="136" customFormat="1" ht="15" customHeight="1">
      <c r="A182" s="424"/>
      <c r="B182" s="424"/>
      <c r="C182" s="425"/>
      <c r="D182" s="420"/>
      <c r="E182" s="425"/>
      <c r="F182" s="420"/>
      <c r="G182" s="420"/>
      <c r="H182" s="420"/>
      <c r="I182" s="425"/>
      <c r="J182" s="420"/>
    </row>
    <row r="183" spans="1:14" s="136" customFormat="1" ht="15" customHeight="1">
      <c r="A183" s="421" t="str">
        <f>A164</f>
        <v>RUA EMERECIANA CALDEIRA DA SILVA TRECHO 01</v>
      </c>
      <c r="B183" s="421"/>
      <c r="C183" s="213"/>
      <c r="D183" s="212"/>
      <c r="E183" s="212"/>
      <c r="F183" s="212">
        <v>0.03</v>
      </c>
      <c r="G183" s="212">
        <f>G173</f>
        <v>317.2</v>
      </c>
      <c r="H183" s="212">
        <v>1</v>
      </c>
      <c r="I183" s="212">
        <f>ROUND(SUM(F183*G183*H183),2)</f>
        <v>9.52</v>
      </c>
      <c r="J183" s="423"/>
    </row>
    <row r="184" spans="1:14" s="136" customFormat="1" ht="15" customHeight="1">
      <c r="A184" s="421" t="str">
        <f>A165</f>
        <v>RUA EMERECIANA CALDEIRA DA SILVA TRECHO 02</v>
      </c>
      <c r="B184" s="421"/>
      <c r="C184" s="158"/>
      <c r="D184" s="140">
        <f>D165</f>
        <v>296.39999999999998</v>
      </c>
      <c r="E184" s="140">
        <f>E165</f>
        <v>7</v>
      </c>
      <c r="F184" s="140">
        <v>0.03</v>
      </c>
      <c r="G184" s="140"/>
      <c r="H184" s="140">
        <v>1</v>
      </c>
      <c r="I184" s="180">
        <f t="shared" ref="I184:I185" si="37">ROUND(SUM(D184*E184*F184*H184),2)</f>
        <v>62.24</v>
      </c>
      <c r="J184" s="423"/>
    </row>
    <row r="185" spans="1:14" s="136" customFormat="1" ht="15" customHeight="1">
      <c r="A185" s="421" t="str">
        <f>A166</f>
        <v xml:space="preserve">RUA MANÉ VIOLA </v>
      </c>
      <c r="B185" s="421"/>
      <c r="C185" s="158"/>
      <c r="D185" s="140">
        <f>D166</f>
        <v>142.28</v>
      </c>
      <c r="E185" s="140">
        <f>E166</f>
        <v>7</v>
      </c>
      <c r="F185" s="140">
        <v>0.03</v>
      </c>
      <c r="G185" s="140"/>
      <c r="H185" s="140">
        <v>1</v>
      </c>
      <c r="I185" s="311">
        <f t="shared" si="37"/>
        <v>29.88</v>
      </c>
      <c r="J185" s="423"/>
    </row>
    <row r="186" spans="1:14" s="136" customFormat="1" ht="15" customHeight="1">
      <c r="A186" s="426" t="s">
        <v>3</v>
      </c>
      <c r="B186" s="426"/>
      <c r="C186" s="426"/>
      <c r="D186" s="426"/>
      <c r="E186" s="426"/>
      <c r="F186" s="426"/>
      <c r="G186" s="426"/>
      <c r="H186" s="426"/>
      <c r="I186" s="144">
        <f>ROUND(SUM(I183:I185),2)</f>
        <v>101.64</v>
      </c>
      <c r="J186" s="423"/>
    </row>
    <row r="187" spans="1:14" s="136" customFormat="1" ht="15" customHeight="1">
      <c r="A187" s="428"/>
      <c r="B187" s="428"/>
      <c r="C187" s="428"/>
      <c r="D187" s="428"/>
      <c r="E187" s="428"/>
      <c r="F187" s="428"/>
      <c r="G187" s="428"/>
      <c r="H187" s="428"/>
      <c r="I187" s="428"/>
      <c r="J187" s="428"/>
    </row>
    <row r="188" spans="1:14" s="136" customFormat="1" ht="15" customHeight="1">
      <c r="A188" s="145" t="s">
        <v>135</v>
      </c>
      <c r="B188" s="145" t="s">
        <v>312</v>
      </c>
      <c r="C188" s="422" t="str">
        <f>ORÇAMENTO!D26</f>
        <v>TRANSPORTE COM CAMINHÃO BASCULANTE DE 14 M³, EM VIA URBANA PAVIMENTADA, DMT ATÉ 30 KM (UNIDADE: M3XKM)</v>
      </c>
      <c r="D188" s="422"/>
      <c r="E188" s="422"/>
      <c r="F188" s="422"/>
      <c r="G188" s="422"/>
      <c r="H188" s="422"/>
      <c r="I188" s="422"/>
      <c r="J188" s="422"/>
    </row>
    <row r="189" spans="1:14" s="136" customFormat="1" ht="15" customHeight="1">
      <c r="A189" s="145" t="s">
        <v>136</v>
      </c>
      <c r="B189" s="146"/>
      <c r="C189" s="422"/>
      <c r="D189" s="422"/>
      <c r="E189" s="422"/>
      <c r="F189" s="422"/>
      <c r="G189" s="422"/>
      <c r="H189" s="422"/>
      <c r="I189" s="422"/>
      <c r="J189" s="422"/>
    </row>
    <row r="190" spans="1:14" s="136" customFormat="1" ht="15" customHeight="1">
      <c r="A190" s="424" t="s">
        <v>140</v>
      </c>
      <c r="B190" s="424"/>
      <c r="C190" s="424"/>
      <c r="D190" s="420" t="s">
        <v>144</v>
      </c>
      <c r="E190" s="425" t="str">
        <f>E162</f>
        <v xml:space="preserve">Larg. s/sarj. + mf </v>
      </c>
      <c r="F190" s="420" t="s">
        <v>164</v>
      </c>
      <c r="G190" s="425" t="str">
        <f>G181</f>
        <v>Área (m²)</v>
      </c>
      <c r="H190" s="425" t="s">
        <v>4</v>
      </c>
      <c r="I190" s="425" t="s">
        <v>150</v>
      </c>
      <c r="J190" s="420" t="s">
        <v>137</v>
      </c>
    </row>
    <row r="191" spans="1:14" s="136" customFormat="1" ht="15" customHeight="1">
      <c r="A191" s="424"/>
      <c r="B191" s="424"/>
      <c r="C191" s="424"/>
      <c r="D191" s="420"/>
      <c r="E191" s="425"/>
      <c r="F191" s="420"/>
      <c r="G191" s="425"/>
      <c r="H191" s="425"/>
      <c r="I191" s="425"/>
      <c r="J191" s="420"/>
    </row>
    <row r="192" spans="1:14" s="136" customFormat="1" ht="15" customHeight="1">
      <c r="A192" s="421" t="str">
        <f>A183</f>
        <v>RUA EMERECIANA CALDEIRA DA SILVA TRECHO 01</v>
      </c>
      <c r="B192" s="421"/>
      <c r="C192" s="213"/>
      <c r="D192" s="212"/>
      <c r="E192" s="212"/>
      <c r="F192" s="212">
        <f>F183</f>
        <v>0.03</v>
      </c>
      <c r="G192" s="212">
        <f>G183</f>
        <v>317.2</v>
      </c>
      <c r="H192" s="154">
        <v>30.6</v>
      </c>
      <c r="I192" s="212">
        <f>ROUND(SUM(F192*G192*H192),2)</f>
        <v>291.19</v>
      </c>
      <c r="J192" s="448"/>
    </row>
    <row r="193" spans="1:10" s="136" customFormat="1" ht="15" customHeight="1">
      <c r="A193" s="421" t="str">
        <f>A184</f>
        <v>RUA EMERECIANA CALDEIRA DA SILVA TRECHO 02</v>
      </c>
      <c r="B193" s="421"/>
      <c r="C193" s="158"/>
      <c r="D193" s="140">
        <f t="shared" ref="D193:F194" si="38">D184</f>
        <v>296.39999999999998</v>
      </c>
      <c r="E193" s="140">
        <f t="shared" si="38"/>
        <v>7</v>
      </c>
      <c r="F193" s="140">
        <f t="shared" si="38"/>
        <v>0.03</v>
      </c>
      <c r="G193" s="140"/>
      <c r="H193" s="154">
        <v>30.6</v>
      </c>
      <c r="I193" s="180">
        <f t="shared" ref="I193:I194" si="39">ROUND(SUM(D193*E193*F193*H193),2)</f>
        <v>1904.67</v>
      </c>
      <c r="J193" s="448"/>
    </row>
    <row r="194" spans="1:10" s="136" customFormat="1" ht="15" customHeight="1">
      <c r="A194" s="421" t="str">
        <f>A185</f>
        <v xml:space="preserve">RUA MANÉ VIOLA </v>
      </c>
      <c r="B194" s="421"/>
      <c r="C194" s="158"/>
      <c r="D194" s="140">
        <f t="shared" si="38"/>
        <v>142.28</v>
      </c>
      <c r="E194" s="140">
        <f t="shared" si="38"/>
        <v>7</v>
      </c>
      <c r="F194" s="140">
        <f t="shared" si="38"/>
        <v>0.03</v>
      </c>
      <c r="G194" s="140"/>
      <c r="H194" s="154">
        <v>30.6</v>
      </c>
      <c r="I194" s="311">
        <f t="shared" si="39"/>
        <v>914.29</v>
      </c>
      <c r="J194" s="448"/>
    </row>
    <row r="195" spans="1:10" s="136" customFormat="1" ht="15" customHeight="1">
      <c r="A195" s="426" t="s">
        <v>3</v>
      </c>
      <c r="B195" s="426"/>
      <c r="C195" s="426"/>
      <c r="D195" s="426"/>
      <c r="E195" s="426"/>
      <c r="F195" s="426"/>
      <c r="G195" s="426"/>
      <c r="H195" s="426"/>
      <c r="I195" s="156">
        <f>ROUND(SUM(I192:I194),2)</f>
        <v>3110.15</v>
      </c>
      <c r="J195" s="448"/>
    </row>
    <row r="196" spans="1:10" s="136" customFormat="1" ht="15" customHeight="1">
      <c r="A196" s="428"/>
      <c r="B196" s="428"/>
      <c r="C196" s="428"/>
      <c r="D196" s="428"/>
      <c r="E196" s="428"/>
      <c r="F196" s="428"/>
      <c r="G196" s="428"/>
      <c r="H196" s="428"/>
      <c r="I196" s="428"/>
      <c r="J196" s="428"/>
    </row>
    <row r="197" spans="1:10" s="136" customFormat="1" ht="15" customHeight="1">
      <c r="A197" s="137">
        <v>4</v>
      </c>
      <c r="B197" s="429" t="s">
        <v>165</v>
      </c>
      <c r="C197" s="429"/>
      <c r="D197" s="429"/>
      <c r="E197" s="429"/>
      <c r="F197" s="429"/>
      <c r="G197" s="429"/>
      <c r="H197" s="429"/>
      <c r="I197" s="429"/>
      <c r="J197" s="429"/>
    </row>
    <row r="198" spans="1:10" s="136" customFormat="1" ht="15" customHeight="1">
      <c r="A198" s="145" t="s">
        <v>135</v>
      </c>
      <c r="B198" s="145" t="s">
        <v>162</v>
      </c>
      <c r="C198" s="430" t="str">
        <f>ORÇAMENTO!D28</f>
        <v>ASSENTAMENTO DE GUIA (MEIO-FIO) EM TRECHO RETO, CONFECCIONADA EM CONCRETO PRÉ-FABRICADO, DIMENSÕES 100X15X13X30 CM (COMPRIMENTO X BASE INFERIOR X BASE SUPERIOR X ALTURA). AF_01/2024</v>
      </c>
      <c r="D198" s="430"/>
      <c r="E198" s="430"/>
      <c r="F198" s="430"/>
      <c r="G198" s="430"/>
      <c r="H198" s="430"/>
      <c r="I198" s="430"/>
      <c r="J198" s="430"/>
    </row>
    <row r="199" spans="1:10" s="136" customFormat="1" ht="15" customHeight="1">
      <c r="A199" s="145" t="s">
        <v>136</v>
      </c>
      <c r="B199" s="146"/>
      <c r="C199" s="430"/>
      <c r="D199" s="430"/>
      <c r="E199" s="430"/>
      <c r="F199" s="430"/>
      <c r="G199" s="430"/>
      <c r="H199" s="430"/>
      <c r="I199" s="430"/>
      <c r="J199" s="430"/>
    </row>
    <row r="200" spans="1:10" s="136" customFormat="1" ht="15" customHeight="1">
      <c r="A200" s="424" t="s">
        <v>140</v>
      </c>
      <c r="B200" s="424"/>
      <c r="C200" s="420" t="s">
        <v>141</v>
      </c>
      <c r="D200" s="420"/>
      <c r="E200" s="420" t="s">
        <v>166</v>
      </c>
      <c r="F200" s="425"/>
      <c r="G200" s="420"/>
      <c r="H200" s="420" t="s">
        <v>2</v>
      </c>
      <c r="I200" s="425" t="s">
        <v>142</v>
      </c>
      <c r="J200" s="420" t="s">
        <v>137</v>
      </c>
    </row>
    <row r="201" spans="1:10" s="136" customFormat="1" ht="15" customHeight="1">
      <c r="A201" s="424"/>
      <c r="B201" s="424"/>
      <c r="C201" s="420"/>
      <c r="D201" s="420"/>
      <c r="E201" s="420"/>
      <c r="F201" s="425"/>
      <c r="G201" s="420"/>
      <c r="H201" s="420"/>
      <c r="I201" s="425"/>
      <c r="J201" s="420"/>
    </row>
    <row r="202" spans="1:10" s="136" customFormat="1" ht="15.75">
      <c r="A202" s="421" t="str">
        <f>A192</f>
        <v>RUA EMERECIANA CALDEIRA DA SILVA TRECHO 01</v>
      </c>
      <c r="B202" s="421"/>
      <c r="C202" s="501" t="s">
        <v>311</v>
      </c>
      <c r="D202" s="502"/>
      <c r="E202" s="212">
        <f>23.73+1.8+19.08+1.87+1.2+12.74+12.19+1.2+15.06</f>
        <v>88.87</v>
      </c>
      <c r="F202" s="212"/>
      <c r="G202" s="212"/>
      <c r="H202" s="212">
        <v>1</v>
      </c>
      <c r="I202" s="212">
        <f t="shared" ref="I202:I204" si="40">ROUND(SUM(E202*H202),2)</f>
        <v>88.87</v>
      </c>
      <c r="J202" s="447"/>
    </row>
    <row r="203" spans="1:10" s="136" customFormat="1" ht="15.75">
      <c r="A203" s="421" t="str">
        <f>A193</f>
        <v>RUA EMERECIANA CALDEIRA DA SILVA TRECHO 02</v>
      </c>
      <c r="B203" s="421"/>
      <c r="C203" s="427" t="s">
        <v>212</v>
      </c>
      <c r="D203" s="427"/>
      <c r="E203" s="140">
        <f>79.04+101.75+78.43+31.7+41.3+78.45+101.98+78.92</f>
        <v>591.56999999999994</v>
      </c>
      <c r="F203" s="140"/>
      <c r="G203" s="140"/>
      <c r="H203" s="140">
        <v>1</v>
      </c>
      <c r="I203" s="311">
        <f t="shared" si="40"/>
        <v>591.57000000000005</v>
      </c>
      <c r="J203" s="447"/>
    </row>
    <row r="204" spans="1:10" s="136" customFormat="1" ht="15.75">
      <c r="A204" s="421" t="str">
        <f>A194</f>
        <v xml:space="preserve">RUA MANÉ VIOLA </v>
      </c>
      <c r="B204" s="421"/>
      <c r="C204" s="427" t="s">
        <v>213</v>
      </c>
      <c r="D204" s="427"/>
      <c r="E204" s="140">
        <f>141.88+142.08</f>
        <v>283.96000000000004</v>
      </c>
      <c r="F204" s="140"/>
      <c r="G204" s="140"/>
      <c r="H204" s="140">
        <v>1</v>
      </c>
      <c r="I204" s="311">
        <f t="shared" si="40"/>
        <v>283.95999999999998</v>
      </c>
      <c r="J204" s="447"/>
    </row>
    <row r="205" spans="1:10" s="136" customFormat="1" ht="15.75">
      <c r="A205" s="426" t="s">
        <v>3</v>
      </c>
      <c r="B205" s="426"/>
      <c r="C205" s="426"/>
      <c r="D205" s="426"/>
      <c r="E205" s="426"/>
      <c r="F205" s="426"/>
      <c r="G205" s="426"/>
      <c r="H205" s="426"/>
      <c r="I205" s="144">
        <f>ROUND(SUM(I202:I204),2)</f>
        <v>964.4</v>
      </c>
      <c r="J205" s="447"/>
    </row>
    <row r="206" spans="1:10" s="136" customFormat="1" ht="15.75">
      <c r="A206" s="428"/>
      <c r="B206" s="428"/>
      <c r="C206" s="428"/>
      <c r="D206" s="428"/>
      <c r="E206" s="428"/>
      <c r="F206" s="428"/>
      <c r="G206" s="428"/>
      <c r="H206" s="428"/>
      <c r="I206" s="428"/>
      <c r="J206" s="428"/>
    </row>
    <row r="207" spans="1:10" s="136" customFormat="1" ht="15.75">
      <c r="A207" s="145" t="s">
        <v>135</v>
      </c>
      <c r="B207" s="145" t="s">
        <v>313</v>
      </c>
      <c r="C207" s="430" t="str">
        <f>ORÇAMENTO!D29</f>
        <v>EXECUÇÃO DE SARJETA DE CONCRETO USINADO, MOLDADA IN LOCO EM TRECHO RETO, 30 CM BASE X 10 CM ALTURA. AF_</v>
      </c>
      <c r="D207" s="430"/>
      <c r="E207" s="430"/>
      <c r="F207" s="430"/>
      <c r="G207" s="430"/>
      <c r="H207" s="430"/>
      <c r="I207" s="430"/>
      <c r="J207" s="430"/>
    </row>
    <row r="208" spans="1:10" s="136" customFormat="1" ht="15.75">
      <c r="A208" s="145" t="s">
        <v>136</v>
      </c>
      <c r="B208" s="146"/>
      <c r="C208" s="430"/>
      <c r="D208" s="430"/>
      <c r="E208" s="430"/>
      <c r="F208" s="430"/>
      <c r="G208" s="430"/>
      <c r="H208" s="430"/>
      <c r="I208" s="430"/>
      <c r="J208" s="430"/>
    </row>
    <row r="209" spans="1:10" s="136" customFormat="1" ht="15.75">
      <c r="A209" s="424" t="s">
        <v>140</v>
      </c>
      <c r="B209" s="424"/>
      <c r="C209" s="420" t="s">
        <v>141</v>
      </c>
      <c r="D209" s="420"/>
      <c r="E209" s="420" t="s">
        <v>166</v>
      </c>
      <c r="F209" s="425"/>
      <c r="G209" s="420"/>
      <c r="H209" s="420" t="s">
        <v>2</v>
      </c>
      <c r="I209" s="425" t="s">
        <v>142</v>
      </c>
      <c r="J209" s="420" t="s">
        <v>137</v>
      </c>
    </row>
    <row r="210" spans="1:10" s="136" customFormat="1" ht="15.75">
      <c r="A210" s="424"/>
      <c r="B210" s="424"/>
      <c r="C210" s="420"/>
      <c r="D210" s="420"/>
      <c r="E210" s="420"/>
      <c r="F210" s="425"/>
      <c r="G210" s="420"/>
      <c r="H210" s="420"/>
      <c r="I210" s="425"/>
      <c r="J210" s="420"/>
    </row>
    <row r="211" spans="1:10" s="136" customFormat="1" ht="15.75">
      <c r="A211" s="421" t="str">
        <f>A202</f>
        <v>RUA EMERECIANA CALDEIRA DA SILVA TRECHO 01</v>
      </c>
      <c r="B211" s="421"/>
      <c r="C211" s="427"/>
      <c r="D211" s="427"/>
      <c r="E211" s="212">
        <f>E202</f>
        <v>88.87</v>
      </c>
      <c r="F211" s="212"/>
      <c r="G211" s="212"/>
      <c r="H211" s="212">
        <v>1</v>
      </c>
      <c r="I211" s="212">
        <f>ROUND(SUM(E211*H211),2)</f>
        <v>88.87</v>
      </c>
      <c r="J211" s="447"/>
    </row>
    <row r="212" spans="1:10" s="136" customFormat="1" ht="15.75">
      <c r="A212" s="421" t="str">
        <f>A203</f>
        <v>RUA EMERECIANA CALDEIRA DA SILVA TRECHO 02</v>
      </c>
      <c r="B212" s="421"/>
      <c r="C212" s="427"/>
      <c r="D212" s="427"/>
      <c r="E212" s="140">
        <f>E203</f>
        <v>591.56999999999994</v>
      </c>
      <c r="F212" s="140"/>
      <c r="G212" s="140"/>
      <c r="H212" s="140">
        <v>1</v>
      </c>
      <c r="I212" s="311">
        <f t="shared" ref="I212:I213" si="41">ROUND(SUM(E212*H212),2)</f>
        <v>591.57000000000005</v>
      </c>
      <c r="J212" s="447"/>
    </row>
    <row r="213" spans="1:10" s="136" customFormat="1" ht="15.75">
      <c r="A213" s="421" t="str">
        <f>A204</f>
        <v xml:space="preserve">RUA MANÉ VIOLA </v>
      </c>
      <c r="B213" s="421"/>
      <c r="C213" s="427"/>
      <c r="D213" s="427"/>
      <c r="E213" s="140">
        <f>E204</f>
        <v>283.96000000000004</v>
      </c>
      <c r="F213" s="140"/>
      <c r="G213" s="140"/>
      <c r="H213" s="140">
        <v>1</v>
      </c>
      <c r="I213" s="311">
        <f t="shared" si="41"/>
        <v>283.95999999999998</v>
      </c>
      <c r="J213" s="447"/>
    </row>
    <row r="214" spans="1:10" s="136" customFormat="1" ht="15.75">
      <c r="A214" s="426" t="s">
        <v>3</v>
      </c>
      <c r="B214" s="426"/>
      <c r="C214" s="426"/>
      <c r="D214" s="426"/>
      <c r="E214" s="426"/>
      <c r="F214" s="426"/>
      <c r="G214" s="426"/>
      <c r="H214" s="426"/>
      <c r="I214" s="144">
        <f>ROUND(SUM(I211:I213),2)</f>
        <v>964.4</v>
      </c>
      <c r="J214" s="447"/>
    </row>
    <row r="215" spans="1:10" s="136" customFormat="1" ht="15.75">
      <c r="A215" s="428"/>
      <c r="B215" s="428"/>
      <c r="C215" s="428"/>
      <c r="D215" s="428"/>
      <c r="E215" s="428"/>
      <c r="F215" s="428"/>
      <c r="G215" s="428"/>
      <c r="H215" s="428"/>
      <c r="I215" s="428"/>
      <c r="J215" s="428"/>
    </row>
    <row r="216" spans="1:10" s="136" customFormat="1" ht="15.75">
      <c r="A216" s="145" t="s">
        <v>135</v>
      </c>
      <c r="B216" s="145" t="s">
        <v>321</v>
      </c>
      <c r="C216" s="430" t="str">
        <f>ORÇAMENTO!D30</f>
        <v>ASSENTAMENTO DE GUIA (MEIO-FIO) EM TRECHO RETO, CONFECCIONADA EM CONCRETO PRÉ-FABRICADO, DIMENSÕES 100X15X13X30 CM (COMPRIMENTO X BASE INFERIOR X BASE SUPERIOR X ALTURA). AF_01/2024</v>
      </c>
      <c r="D216" s="430"/>
      <c r="E216" s="430"/>
      <c r="F216" s="430"/>
      <c r="G216" s="430"/>
      <c r="H216" s="430"/>
      <c r="I216" s="430"/>
      <c r="J216" s="430"/>
    </row>
    <row r="217" spans="1:10" s="136" customFormat="1" ht="15.75">
      <c r="A217" s="145" t="s">
        <v>136</v>
      </c>
      <c r="B217" s="146"/>
      <c r="C217" s="430"/>
      <c r="D217" s="430"/>
      <c r="E217" s="430"/>
      <c r="F217" s="430"/>
      <c r="G217" s="430"/>
      <c r="H217" s="430"/>
      <c r="I217" s="430"/>
      <c r="J217" s="430"/>
    </row>
    <row r="218" spans="1:10" s="136" customFormat="1" ht="15.75">
      <c r="A218" s="424" t="s">
        <v>140</v>
      </c>
      <c r="B218" s="424"/>
      <c r="C218" s="420" t="s">
        <v>141</v>
      </c>
      <c r="D218" s="420"/>
      <c r="E218" s="420" t="s">
        <v>166</v>
      </c>
      <c r="F218" s="425"/>
      <c r="G218" s="420"/>
      <c r="H218" s="420" t="s">
        <v>2</v>
      </c>
      <c r="I218" s="425" t="str">
        <f>I209</f>
        <v>Comprimento Total (m)</v>
      </c>
      <c r="J218" s="420" t="s">
        <v>137</v>
      </c>
    </row>
    <row r="219" spans="1:10" s="136" customFormat="1" ht="15.75">
      <c r="A219" s="424"/>
      <c r="B219" s="424"/>
      <c r="C219" s="420"/>
      <c r="D219" s="420"/>
      <c r="E219" s="420"/>
      <c r="F219" s="425"/>
      <c r="G219" s="420"/>
      <c r="H219" s="420"/>
      <c r="I219" s="425"/>
      <c r="J219" s="420"/>
    </row>
    <row r="220" spans="1:10" s="136" customFormat="1" ht="15.75">
      <c r="A220" s="421" t="str">
        <f>A211</f>
        <v>RUA EMERECIANA CALDEIRA DA SILVA TRECHO 01</v>
      </c>
      <c r="B220" s="421"/>
      <c r="C220" s="427"/>
      <c r="D220" s="427"/>
      <c r="E220" s="212">
        <v>9.32</v>
      </c>
      <c r="F220" s="212"/>
      <c r="G220" s="212"/>
      <c r="H220" s="212">
        <v>1</v>
      </c>
      <c r="I220" s="212">
        <f t="shared" ref="I220:I222" si="42">ROUND(SUM(E220*H220),2)</f>
        <v>9.32</v>
      </c>
      <c r="J220" s="447"/>
    </row>
    <row r="221" spans="1:10" s="136" customFormat="1" ht="15.75">
      <c r="A221" s="421" t="str">
        <f>A212</f>
        <v>RUA EMERECIANA CALDEIRA DA SILVA TRECHO 02</v>
      </c>
      <c r="B221" s="421"/>
      <c r="C221" s="427"/>
      <c r="D221" s="427"/>
      <c r="E221" s="140">
        <v>13.11</v>
      </c>
      <c r="F221" s="140"/>
      <c r="G221" s="140"/>
      <c r="H221" s="140">
        <v>1</v>
      </c>
      <c r="I221" s="311">
        <f t="shared" si="42"/>
        <v>13.11</v>
      </c>
      <c r="J221" s="447"/>
    </row>
    <row r="222" spans="1:10" s="136" customFormat="1" ht="15.75">
      <c r="A222" s="421" t="str">
        <f>A213</f>
        <v xml:space="preserve">RUA MANÉ VIOLA </v>
      </c>
      <c r="B222" s="421"/>
      <c r="C222" s="427"/>
      <c r="D222" s="427"/>
      <c r="E222" s="140">
        <v>7</v>
      </c>
      <c r="F222" s="140"/>
      <c r="G222" s="140"/>
      <c r="H222" s="140">
        <v>1</v>
      </c>
      <c r="I222" s="311">
        <f t="shared" si="42"/>
        <v>7</v>
      </c>
      <c r="J222" s="447"/>
    </row>
    <row r="223" spans="1:10" s="136" customFormat="1" ht="15.75">
      <c r="A223" s="426" t="s">
        <v>3</v>
      </c>
      <c r="B223" s="426"/>
      <c r="C223" s="426"/>
      <c r="D223" s="426"/>
      <c r="E223" s="426"/>
      <c r="F223" s="426"/>
      <c r="G223" s="426"/>
      <c r="H223" s="426"/>
      <c r="I223" s="144">
        <f>ROUND(SUM(I220:I222),2)</f>
        <v>29.43</v>
      </c>
      <c r="J223" s="447"/>
    </row>
    <row r="224" spans="1:10" s="136" customFormat="1" ht="15.75">
      <c r="A224" s="428"/>
      <c r="B224" s="428"/>
      <c r="C224" s="428"/>
      <c r="D224" s="428"/>
      <c r="E224" s="428"/>
      <c r="F224" s="428"/>
      <c r="G224" s="428"/>
      <c r="H224" s="428"/>
      <c r="I224" s="428"/>
      <c r="J224" s="428"/>
    </row>
    <row r="225" spans="1:10" s="136" customFormat="1" ht="15" customHeight="1">
      <c r="A225" s="181"/>
      <c r="B225" s="182"/>
      <c r="C225" s="182"/>
      <c r="D225" s="182"/>
      <c r="E225" s="182"/>
      <c r="F225" s="182"/>
      <c r="G225" s="182"/>
      <c r="H225" s="182"/>
      <c r="I225" s="182"/>
      <c r="J225" s="183"/>
    </row>
    <row r="226" spans="1:10" s="136" customFormat="1" ht="15" customHeight="1">
      <c r="A226" s="181"/>
      <c r="B226" s="182"/>
      <c r="C226" s="182"/>
      <c r="D226" s="182"/>
      <c r="E226" s="182"/>
      <c r="F226" s="182"/>
      <c r="G226" s="182"/>
      <c r="H226" s="182"/>
      <c r="I226" s="182"/>
      <c r="J226" s="183"/>
    </row>
    <row r="227" spans="1:10" s="136" customFormat="1" ht="15" customHeight="1">
      <c r="A227" s="181"/>
      <c r="B227" s="182"/>
      <c r="C227" s="182"/>
      <c r="D227" s="182"/>
      <c r="E227" s="182"/>
      <c r="F227" s="182"/>
      <c r="G227" s="182"/>
      <c r="H227" s="182"/>
      <c r="I227" s="182"/>
      <c r="J227" s="183"/>
    </row>
    <row r="228" spans="1:10" s="136" customFormat="1" ht="15.75">
      <c r="A228" s="181"/>
      <c r="B228" s="182"/>
      <c r="C228" s="182"/>
      <c r="D228" s="182"/>
      <c r="E228" s="182"/>
      <c r="F228" s="182"/>
      <c r="G228" s="182"/>
      <c r="H228" s="182"/>
      <c r="I228" s="182"/>
      <c r="J228" s="183"/>
    </row>
    <row r="229" spans="1:10" s="136" customFormat="1" ht="15.75">
      <c r="A229" s="181"/>
      <c r="B229" s="182"/>
      <c r="C229" s="182"/>
      <c r="D229" s="182"/>
      <c r="E229" s="182"/>
      <c r="F229" s="182"/>
      <c r="G229" s="182"/>
      <c r="H229" s="182"/>
      <c r="I229" s="182"/>
      <c r="J229" s="183"/>
    </row>
    <row r="230" spans="1:10" s="136" customFormat="1" ht="15.75">
      <c r="A230" s="181"/>
      <c r="B230" s="445" t="s">
        <v>199</v>
      </c>
      <c r="C230" s="445"/>
      <c r="D230" s="445"/>
      <c r="E230" s="182"/>
      <c r="F230" s="445" t="s">
        <v>134</v>
      </c>
      <c r="G230" s="445"/>
      <c r="H230" s="445"/>
      <c r="I230" s="445"/>
      <c r="J230" s="183"/>
    </row>
    <row r="231" spans="1:10" s="136" customFormat="1" ht="15.75">
      <c r="A231" s="181"/>
      <c r="B231" s="446" t="s">
        <v>200</v>
      </c>
      <c r="C231" s="446"/>
      <c r="D231" s="446"/>
      <c r="E231" s="182"/>
      <c r="F231" s="446" t="s">
        <v>167</v>
      </c>
      <c r="G231" s="446"/>
      <c r="H231" s="446"/>
      <c r="I231" s="446"/>
      <c r="J231" s="183"/>
    </row>
    <row r="232" spans="1:10" s="136" customFormat="1" ht="15.75">
      <c r="A232" s="184"/>
      <c r="B232" s="185"/>
      <c r="C232" s="185"/>
      <c r="D232" s="185"/>
      <c r="E232" s="185"/>
      <c r="F232" s="185"/>
      <c r="G232" s="185"/>
      <c r="H232" s="185"/>
      <c r="I232" s="185"/>
      <c r="J232" s="186"/>
    </row>
  </sheetData>
  <mergeCells count="368">
    <mergeCell ref="A155:B155"/>
    <mergeCell ref="A164:B164"/>
    <mergeCell ref="A173:B173"/>
    <mergeCell ref="A202:B202"/>
    <mergeCell ref="A192:B192"/>
    <mergeCell ref="A183:B183"/>
    <mergeCell ref="C202:D202"/>
    <mergeCell ref="A211:B211"/>
    <mergeCell ref="C211:D211"/>
    <mergeCell ref="A177:J177"/>
    <mergeCell ref="B178:J178"/>
    <mergeCell ref="I171:I172"/>
    <mergeCell ref="J171:J172"/>
    <mergeCell ref="J173:J176"/>
    <mergeCell ref="J162:J163"/>
    <mergeCell ref="J164:J167"/>
    <mergeCell ref="A165:B165"/>
    <mergeCell ref="A166:B166"/>
    <mergeCell ref="A162:B163"/>
    <mergeCell ref="C162:C163"/>
    <mergeCell ref="D162:D163"/>
    <mergeCell ref="E162:E163"/>
    <mergeCell ref="F162:F163"/>
    <mergeCell ref="G162:G163"/>
    <mergeCell ref="A4:H4"/>
    <mergeCell ref="A5:E5"/>
    <mergeCell ref="B121:J121"/>
    <mergeCell ref="H12:H13"/>
    <mergeCell ref="I12:I13"/>
    <mergeCell ref="J12:J13"/>
    <mergeCell ref="A14:B14"/>
    <mergeCell ref="J14:J15"/>
    <mergeCell ref="A15:B15"/>
    <mergeCell ref="A7:J7"/>
    <mergeCell ref="B9:J9"/>
    <mergeCell ref="C10:J11"/>
    <mergeCell ref="A12:B13"/>
    <mergeCell ref="C12:C13"/>
    <mergeCell ref="D12:D13"/>
    <mergeCell ref="E12:E13"/>
    <mergeCell ref="F12:F13"/>
    <mergeCell ref="G12:G13"/>
    <mergeCell ref="J19:J20"/>
    <mergeCell ref="A21:B21"/>
    <mergeCell ref="J21:J22"/>
    <mergeCell ref="A22:B22"/>
    <mergeCell ref="A23:J23"/>
    <mergeCell ref="A16:J16"/>
    <mergeCell ref="C17:J18"/>
    <mergeCell ref="A19:B20"/>
    <mergeCell ref="C19:C20"/>
    <mergeCell ref="D19:D20"/>
    <mergeCell ref="E19:E20"/>
    <mergeCell ref="F19:F20"/>
    <mergeCell ref="G19:G20"/>
    <mergeCell ref="H19:H20"/>
    <mergeCell ref="I19:I20"/>
    <mergeCell ref="C24:J25"/>
    <mergeCell ref="A26:B27"/>
    <mergeCell ref="D26:D27"/>
    <mergeCell ref="E26:E27"/>
    <mergeCell ref="F26:F27"/>
    <mergeCell ref="G26:G27"/>
    <mergeCell ref="H26:H27"/>
    <mergeCell ref="I26:I27"/>
    <mergeCell ref="J26:J27"/>
    <mergeCell ref="A28:B28"/>
    <mergeCell ref="J28:J36"/>
    <mergeCell ref="A29:B29"/>
    <mergeCell ref="A30:B30"/>
    <mergeCell ref="A31:B31"/>
    <mergeCell ref="A32:B32"/>
    <mergeCell ref="A33:B33"/>
    <mergeCell ref="A34:B34"/>
    <mergeCell ref="A35:B35"/>
    <mergeCell ref="A36:H36"/>
    <mergeCell ref="A37:J37"/>
    <mergeCell ref="C38:J39"/>
    <mergeCell ref="A40:B41"/>
    <mergeCell ref="C40:C41"/>
    <mergeCell ref="D40:D41"/>
    <mergeCell ref="E40:E41"/>
    <mergeCell ref="F40:F41"/>
    <mergeCell ref="G40:G41"/>
    <mergeCell ref="H40:H41"/>
    <mergeCell ref="I40:I41"/>
    <mergeCell ref="J40:J41"/>
    <mergeCell ref="A42:B42"/>
    <mergeCell ref="J42:J50"/>
    <mergeCell ref="A43:B43"/>
    <mergeCell ref="A44:B44"/>
    <mergeCell ref="A45:B45"/>
    <mergeCell ref="A46:B46"/>
    <mergeCell ref="A47:B47"/>
    <mergeCell ref="A48:B48"/>
    <mergeCell ref="A49:B49"/>
    <mergeCell ref="A50:H50"/>
    <mergeCell ref="A51:J51"/>
    <mergeCell ref="C52:J53"/>
    <mergeCell ref="A54:B55"/>
    <mergeCell ref="D54:D55"/>
    <mergeCell ref="E54:E55"/>
    <mergeCell ref="F54:F55"/>
    <mergeCell ref="G54:G55"/>
    <mergeCell ref="H54:H55"/>
    <mergeCell ref="I54:I55"/>
    <mergeCell ref="J54:J55"/>
    <mergeCell ref="A56:B56"/>
    <mergeCell ref="J56:J64"/>
    <mergeCell ref="A57:B57"/>
    <mergeCell ref="A58:B58"/>
    <mergeCell ref="A59:B59"/>
    <mergeCell ref="A60:B60"/>
    <mergeCell ref="A61:B61"/>
    <mergeCell ref="A62:B62"/>
    <mergeCell ref="A63:B63"/>
    <mergeCell ref="A64:H64"/>
    <mergeCell ref="A65:J65"/>
    <mergeCell ref="C66:J67"/>
    <mergeCell ref="A68:B69"/>
    <mergeCell ref="D68:D69"/>
    <mergeCell ref="E68:E69"/>
    <mergeCell ref="F68:F69"/>
    <mergeCell ref="G68:G69"/>
    <mergeCell ref="H68:H69"/>
    <mergeCell ref="I68:I69"/>
    <mergeCell ref="J68:J69"/>
    <mergeCell ref="A70:B70"/>
    <mergeCell ref="J70:J77"/>
    <mergeCell ref="A71:B71"/>
    <mergeCell ref="A72:B72"/>
    <mergeCell ref="A73:B73"/>
    <mergeCell ref="A74:B74"/>
    <mergeCell ref="A75:B75"/>
    <mergeCell ref="A76:B76"/>
    <mergeCell ref="A77:B77"/>
    <mergeCell ref="A78:H78"/>
    <mergeCell ref="A79:J79"/>
    <mergeCell ref="C80:J81"/>
    <mergeCell ref="A82:B83"/>
    <mergeCell ref="D82:D83"/>
    <mergeCell ref="E82:E83"/>
    <mergeCell ref="F82:F83"/>
    <mergeCell ref="G82:G83"/>
    <mergeCell ref="H82:H83"/>
    <mergeCell ref="I82:I83"/>
    <mergeCell ref="J82:J83"/>
    <mergeCell ref="A84:B84"/>
    <mergeCell ref="J84:J92"/>
    <mergeCell ref="A85:B85"/>
    <mergeCell ref="A86:B86"/>
    <mergeCell ref="A87:B87"/>
    <mergeCell ref="A88:B88"/>
    <mergeCell ref="A89:B89"/>
    <mergeCell ref="A90:B90"/>
    <mergeCell ref="A91:B91"/>
    <mergeCell ref="A92:H92"/>
    <mergeCell ref="A93:J93"/>
    <mergeCell ref="C94:J95"/>
    <mergeCell ref="A96:B97"/>
    <mergeCell ref="D96:D97"/>
    <mergeCell ref="E96:E97"/>
    <mergeCell ref="F96:F97"/>
    <mergeCell ref="G96:G97"/>
    <mergeCell ref="H96:H97"/>
    <mergeCell ref="I96:I97"/>
    <mergeCell ref="A103:B103"/>
    <mergeCell ref="A104:B104"/>
    <mergeCell ref="A105:B105"/>
    <mergeCell ref="A106:H106"/>
    <mergeCell ref="A107:J107"/>
    <mergeCell ref="C108:J109"/>
    <mergeCell ref="J96:J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H120"/>
    <mergeCell ref="H110:H111"/>
    <mergeCell ref="I110:I111"/>
    <mergeCell ref="J110:J111"/>
    <mergeCell ref="A112:B112"/>
    <mergeCell ref="A113:B113"/>
    <mergeCell ref="A114:B114"/>
    <mergeCell ref="A110:B111"/>
    <mergeCell ref="C110:C111"/>
    <mergeCell ref="D110:D111"/>
    <mergeCell ref="E110:E111"/>
    <mergeCell ref="F110:F111"/>
    <mergeCell ref="G110:G111"/>
    <mergeCell ref="B122:J122"/>
    <mergeCell ref="C123:J124"/>
    <mergeCell ref="A125:B126"/>
    <mergeCell ref="C125:C126"/>
    <mergeCell ref="D125:D126"/>
    <mergeCell ref="E125:E126"/>
    <mergeCell ref="F125:F126"/>
    <mergeCell ref="G125:G126"/>
    <mergeCell ref="H125:H126"/>
    <mergeCell ref="A130:H130"/>
    <mergeCell ref="A131:J131"/>
    <mergeCell ref="I125:I126"/>
    <mergeCell ref="J125:J126"/>
    <mergeCell ref="J127:J130"/>
    <mergeCell ref="A128:B128"/>
    <mergeCell ref="A129:B129"/>
    <mergeCell ref="A127:B127"/>
    <mergeCell ref="C132:J133"/>
    <mergeCell ref="A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I153:I154"/>
    <mergeCell ref="J153:J154"/>
    <mergeCell ref="A139:H139"/>
    <mergeCell ref="A140:J140"/>
    <mergeCell ref="B150:J150"/>
    <mergeCell ref="C151:J152"/>
    <mergeCell ref="C141:J142"/>
    <mergeCell ref="A143:B144"/>
    <mergeCell ref="C143:C144"/>
    <mergeCell ref="D143:D144"/>
    <mergeCell ref="A145:B145"/>
    <mergeCell ref="A147:B147"/>
    <mergeCell ref="A149:J149"/>
    <mergeCell ref="J136:J139"/>
    <mergeCell ref="A137:B137"/>
    <mergeCell ref="A136:B136"/>
    <mergeCell ref="A138:B138"/>
    <mergeCell ref="E143:E144"/>
    <mergeCell ref="F143:F144"/>
    <mergeCell ref="G143:G144"/>
    <mergeCell ref="H143:H144"/>
    <mergeCell ref="I143:I144"/>
    <mergeCell ref="J143:J144"/>
    <mergeCell ref="J145:J148"/>
    <mergeCell ref="C179:J180"/>
    <mergeCell ref="A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A186:H186"/>
    <mergeCell ref="A187:J187"/>
    <mergeCell ref="C188:J189"/>
    <mergeCell ref="A190:B191"/>
    <mergeCell ref="C190:C191"/>
    <mergeCell ref="D190:D191"/>
    <mergeCell ref="E190:E191"/>
    <mergeCell ref="F190:F191"/>
    <mergeCell ref="J183:J186"/>
    <mergeCell ref="A184:B184"/>
    <mergeCell ref="A185:B185"/>
    <mergeCell ref="H209:H210"/>
    <mergeCell ref="I209:I210"/>
    <mergeCell ref="J209:J210"/>
    <mergeCell ref="A206:J206"/>
    <mergeCell ref="A194:B194"/>
    <mergeCell ref="G190:G191"/>
    <mergeCell ref="H190:H191"/>
    <mergeCell ref="I190:I191"/>
    <mergeCell ref="J190:J191"/>
    <mergeCell ref="J192:J195"/>
    <mergeCell ref="A193:B193"/>
    <mergeCell ref="A195:H195"/>
    <mergeCell ref="C203:D203"/>
    <mergeCell ref="F200:F201"/>
    <mergeCell ref="G200:G201"/>
    <mergeCell ref="H200:H201"/>
    <mergeCell ref="I200:I201"/>
    <mergeCell ref="J200:J201"/>
    <mergeCell ref="F209:F210"/>
    <mergeCell ref="G209:G210"/>
    <mergeCell ref="C207:J208"/>
    <mergeCell ref="J202:J205"/>
    <mergeCell ref="A209:B210"/>
    <mergeCell ref="A215:J215"/>
    <mergeCell ref="J211:J214"/>
    <mergeCell ref="A212:B212"/>
    <mergeCell ref="C212:D212"/>
    <mergeCell ref="C213:D213"/>
    <mergeCell ref="C216:J217"/>
    <mergeCell ref="A218:B219"/>
    <mergeCell ref="C218:D219"/>
    <mergeCell ref="E218:E219"/>
    <mergeCell ref="F218:F219"/>
    <mergeCell ref="G218:G219"/>
    <mergeCell ref="H218:H219"/>
    <mergeCell ref="I218:I219"/>
    <mergeCell ref="J218:J219"/>
    <mergeCell ref="A214:H214"/>
    <mergeCell ref="A213:B213"/>
    <mergeCell ref="B230:D230"/>
    <mergeCell ref="F230:I230"/>
    <mergeCell ref="B231:D231"/>
    <mergeCell ref="F231:I231"/>
    <mergeCell ref="A221:B221"/>
    <mergeCell ref="C221:D221"/>
    <mergeCell ref="A224:J224"/>
    <mergeCell ref="J220:J223"/>
    <mergeCell ref="A223:H223"/>
    <mergeCell ref="A222:B222"/>
    <mergeCell ref="A220:B220"/>
    <mergeCell ref="C220:D220"/>
    <mergeCell ref="C222:D222"/>
    <mergeCell ref="A6:J6"/>
    <mergeCell ref="A8:J8"/>
    <mergeCell ref="F5:H5"/>
    <mergeCell ref="A176:H176"/>
    <mergeCell ref="A1:J1"/>
    <mergeCell ref="A2:J2"/>
    <mergeCell ref="A3:J3"/>
    <mergeCell ref="A174:B174"/>
    <mergeCell ref="A175:B175"/>
    <mergeCell ref="A148:H148"/>
    <mergeCell ref="C169:J170"/>
    <mergeCell ref="A171:B172"/>
    <mergeCell ref="C171:C172"/>
    <mergeCell ref="D171:D172"/>
    <mergeCell ref="E171:E172"/>
    <mergeCell ref="F171:F172"/>
    <mergeCell ref="G171:G172"/>
    <mergeCell ref="H171:H172"/>
    <mergeCell ref="A159:J159"/>
    <mergeCell ref="H162:H163"/>
    <mergeCell ref="I162:I163"/>
    <mergeCell ref="A167:H167"/>
    <mergeCell ref="A168:J168"/>
    <mergeCell ref="H153:H154"/>
    <mergeCell ref="C209:D210"/>
    <mergeCell ref="A146:B146"/>
    <mergeCell ref="C160:J161"/>
    <mergeCell ref="A157:B157"/>
    <mergeCell ref="J155:J158"/>
    <mergeCell ref="A156:B156"/>
    <mergeCell ref="A153:B154"/>
    <mergeCell ref="C153:C154"/>
    <mergeCell ref="D153:D154"/>
    <mergeCell ref="E153:E154"/>
    <mergeCell ref="F153:F154"/>
    <mergeCell ref="G153:G154"/>
    <mergeCell ref="A158:H158"/>
    <mergeCell ref="E209:E210"/>
    <mergeCell ref="A205:H205"/>
    <mergeCell ref="A204:B204"/>
    <mergeCell ref="C204:D204"/>
    <mergeCell ref="A196:J196"/>
    <mergeCell ref="B197:J197"/>
    <mergeCell ref="C198:J199"/>
    <mergeCell ref="A200:B201"/>
    <mergeCell ref="C200:D201"/>
    <mergeCell ref="E200:E201"/>
    <mergeCell ref="A203:B203"/>
  </mergeCells>
  <phoneticPr fontId="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7" fitToHeight="0" orientation="landscape" r:id="rId1"/>
  <rowBreaks count="1" manualBreakCount="1">
    <brk id="16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view="pageBreakPreview" zoomScale="85" zoomScaleNormal="100" zoomScaleSheetLayoutView="85" workbookViewId="0">
      <selection activeCell="H18" sqref="H18"/>
    </sheetView>
  </sheetViews>
  <sheetFormatPr defaultRowHeight="15"/>
  <cols>
    <col min="1" max="1" width="16.7109375" style="3" customWidth="1"/>
    <col min="2" max="2" width="53.5703125" style="3" customWidth="1"/>
    <col min="3" max="3" width="16.7109375" style="2" customWidth="1"/>
    <col min="4" max="4" width="34.5703125" style="2" customWidth="1"/>
    <col min="5" max="5" width="16.7109375" style="3" customWidth="1"/>
    <col min="6" max="6" width="18.5703125" style="3" customWidth="1"/>
    <col min="7" max="8" width="33.85546875" style="3" customWidth="1"/>
    <col min="9" max="10" width="36.7109375" style="3" customWidth="1"/>
  </cols>
  <sheetData>
    <row r="1" spans="1:13" s="12" customFormat="1" ht="3.75" customHeight="1">
      <c r="A1" s="504"/>
      <c r="B1" s="505"/>
      <c r="C1" s="505"/>
      <c r="D1" s="505"/>
      <c r="E1" s="505"/>
      <c r="F1" s="505"/>
      <c r="G1" s="505"/>
      <c r="H1" s="506"/>
      <c r="I1" s="159"/>
      <c r="J1" s="159"/>
      <c r="K1" s="11"/>
      <c r="L1" s="11"/>
    </row>
    <row r="2" spans="1:13" s="12" customFormat="1" ht="36.75" customHeight="1">
      <c r="A2" s="510" t="s">
        <v>36</v>
      </c>
      <c r="B2" s="511"/>
      <c r="C2" s="511"/>
      <c r="D2" s="511"/>
      <c r="E2" s="511"/>
      <c r="F2" s="511"/>
      <c r="G2" s="511"/>
      <c r="H2" s="512"/>
      <c r="I2" s="160"/>
      <c r="J2" s="160"/>
      <c r="K2" s="15"/>
      <c r="L2" s="15"/>
    </row>
    <row r="3" spans="1:13" s="12" customFormat="1" ht="2.4500000000000002" customHeight="1">
      <c r="A3" s="507"/>
      <c r="B3" s="508"/>
      <c r="C3" s="508"/>
      <c r="D3" s="508"/>
      <c r="E3" s="508"/>
      <c r="F3" s="508"/>
      <c r="G3" s="508"/>
      <c r="H3" s="509"/>
      <c r="I3" s="161"/>
      <c r="J3" s="161"/>
      <c r="K3" s="14"/>
      <c r="L3" s="14"/>
    </row>
    <row r="4" spans="1:13" ht="15" customHeight="1">
      <c r="A4" s="503" t="str">
        <f>ORÇAMENTO!A4</f>
        <v>PREFEITURA MUNICIPAL DE GLAUCILÂNDIA - MG</v>
      </c>
      <c r="B4" s="503"/>
      <c r="C4" s="503"/>
      <c r="D4" s="503"/>
      <c r="E4" s="503"/>
      <c r="F4" s="503"/>
      <c r="G4" s="112" t="s">
        <v>56</v>
      </c>
      <c r="H4" s="294" t="s">
        <v>308</v>
      </c>
      <c r="I4" s="161"/>
      <c r="J4" s="161"/>
      <c r="K4" s="15"/>
    </row>
    <row r="5" spans="1:13">
      <c r="A5" s="503" t="str">
        <f>ORÇAMENTO!A5</f>
        <v>OBRA: PAVIMENTAÇÃO ASFÁLTICA EM CBUQ NA RUA EMERECIANA CALDEIRA DA SILVA E RUA MANÉ VIOLA NO BAIRRO ZÉ BRANT NO MUNICIPIO DE GLAUCILÂNDIA - MG</v>
      </c>
      <c r="B5" s="503"/>
      <c r="C5" s="503"/>
      <c r="D5" s="503"/>
      <c r="E5" s="503"/>
      <c r="F5" s="503"/>
      <c r="G5" s="1" t="s">
        <v>8</v>
      </c>
      <c r="H5" s="188">
        <f ca="1">TODAY()</f>
        <v>46204</v>
      </c>
      <c r="I5" s="162"/>
      <c r="J5" s="162"/>
    </row>
    <row r="6" spans="1:13" ht="15" customHeight="1">
      <c r="A6" s="503" t="str">
        <f>ORÇAMENTO!A6</f>
        <v xml:space="preserve">LOCAL: RUA EMERECIANA CALDEIRA DA SILVA E RUA MANÉ VIOLA - GLAUCILÂNDIA/MG </v>
      </c>
      <c r="B6" s="503"/>
      <c r="C6" s="503"/>
      <c r="D6" s="503"/>
      <c r="E6" s="503"/>
      <c r="F6" s="503"/>
      <c r="G6" s="528" t="s">
        <v>46</v>
      </c>
      <c r="H6" s="529"/>
      <c r="I6" s="163"/>
      <c r="J6" s="163"/>
    </row>
    <row r="7" spans="1:13">
      <c r="A7" s="503" t="str">
        <f>ORÇAMENTO!A7</f>
        <v>REGIÃO/MÊS DE REFERÊNCIA: SINAPI DES. REGIÃO MG 04/2026 - SICOR DES. REGIÃO NORTE MG 01/2026 - SUDECAP DES. REGIÃO MG 01/2026</v>
      </c>
      <c r="B7" s="503"/>
      <c r="C7" s="503"/>
      <c r="D7" s="503"/>
      <c r="E7" s="503"/>
      <c r="F7" s="503"/>
      <c r="G7" s="17" t="s">
        <v>68</v>
      </c>
      <c r="H7" s="18" t="s">
        <v>69</v>
      </c>
      <c r="I7" s="163"/>
      <c r="J7" s="163"/>
    </row>
    <row r="8" spans="1:13" ht="15.75" customHeight="1">
      <c r="A8" s="503" t="str">
        <f>ORÇAMENTO!A8</f>
        <v>PRAZO DE EXECUÇÃO: 03 MESES</v>
      </c>
      <c r="B8" s="503"/>
      <c r="C8" s="503"/>
      <c r="D8" s="503"/>
      <c r="E8" s="503"/>
      <c r="F8" s="503"/>
      <c r="G8" s="530">
        <f>ORÇAMENTO!I64</f>
        <v>443360.75</v>
      </c>
      <c r="H8" s="531"/>
      <c r="I8" s="164"/>
      <c r="J8" s="164"/>
    </row>
    <row r="9" spans="1:13" ht="15.75" customHeight="1">
      <c r="A9" s="524" t="s">
        <v>12</v>
      </c>
      <c r="B9" s="538" t="s">
        <v>42</v>
      </c>
      <c r="C9" s="540" t="s">
        <v>43</v>
      </c>
      <c r="D9" s="541"/>
      <c r="E9" s="521" t="s">
        <v>37</v>
      </c>
      <c r="F9" s="522"/>
      <c r="G9" s="522"/>
      <c r="H9" s="523"/>
      <c r="I9" s="163"/>
      <c r="J9" s="163"/>
      <c r="M9" s="115"/>
    </row>
    <row r="10" spans="1:13">
      <c r="A10" s="525"/>
      <c r="B10" s="539"/>
      <c r="C10" s="542"/>
      <c r="D10" s="543"/>
      <c r="E10" s="526" t="s">
        <v>38</v>
      </c>
      <c r="F10" s="527"/>
      <c r="G10" s="298" t="s">
        <v>197</v>
      </c>
      <c r="H10" s="197" t="s">
        <v>198</v>
      </c>
      <c r="I10" s="165"/>
      <c r="J10" s="165"/>
    </row>
    <row r="11" spans="1:13" ht="24" customHeight="1">
      <c r="A11" s="532" t="str">
        <f>ORÇAMENTO!B11</f>
        <v>PAVIMENTAÇÃO ASFÁLTICA EM CBUQ NA RUA EMERECIANA CALDEIRA DA SILVA E RUA MANÉ VIOLA NO BAIRRO ZÉ BRANT NO MUNICIPIO DE GLAUCILÂNDIA - MG</v>
      </c>
      <c r="B11" s="533"/>
      <c r="C11" s="47" t="s">
        <v>40</v>
      </c>
      <c r="D11" s="48">
        <f>D12/G8</f>
        <v>1</v>
      </c>
      <c r="E11" s="519">
        <f>E12/$D$12</f>
        <v>0.34142343001720388</v>
      </c>
      <c r="F11" s="520"/>
      <c r="G11" s="299">
        <f>G12/$D$12</f>
        <v>0.36192367502084921</v>
      </c>
      <c r="H11" s="48">
        <f>H12/$D$12</f>
        <v>0.29665291751694306</v>
      </c>
      <c r="I11" s="166"/>
      <c r="J11" s="166"/>
    </row>
    <row r="12" spans="1:13" ht="24" customHeight="1">
      <c r="A12" s="533"/>
      <c r="B12" s="533"/>
      <c r="C12" s="8" t="s">
        <v>39</v>
      </c>
      <c r="D12" s="9">
        <f>G8</f>
        <v>443360.75</v>
      </c>
      <c r="E12" s="534">
        <f>E14+E16+E18+E20</f>
        <v>151373.74800000002</v>
      </c>
      <c r="F12" s="535"/>
      <c r="G12" s="300">
        <f>G14+G16+G18+G20</f>
        <v>160462.75199999998</v>
      </c>
      <c r="H12" s="9">
        <f>H14+H16+H18+H20</f>
        <v>131524.26</v>
      </c>
      <c r="I12" s="167"/>
      <c r="J12" s="167"/>
    </row>
    <row r="13" spans="1:13" ht="15" customHeight="1">
      <c r="A13" s="536" t="s">
        <v>9</v>
      </c>
      <c r="B13" s="537" t="str">
        <f>VLOOKUP(A13,ORÇAMENTO!A:I,2,FALSE)</f>
        <v xml:space="preserve">SERVIÇOS PRELIMINARES </v>
      </c>
      <c r="C13" s="4" t="s">
        <v>40</v>
      </c>
      <c r="D13" s="5">
        <f>D14/$D$12</f>
        <v>1.3889998156129065E-2</v>
      </c>
      <c r="E13" s="513">
        <v>0.5</v>
      </c>
      <c r="F13" s="514"/>
      <c r="G13" s="295">
        <v>0</v>
      </c>
      <c r="H13" s="198">
        <v>0.5</v>
      </c>
      <c r="I13" s="168"/>
      <c r="J13" s="168"/>
      <c r="L13" s="10"/>
    </row>
    <row r="14" spans="1:13">
      <c r="A14" s="536"/>
      <c r="B14" s="537"/>
      <c r="C14" s="6" t="s">
        <v>39</v>
      </c>
      <c r="D14" s="7">
        <f>ORÇAMENTO!I12</f>
        <v>6158.28</v>
      </c>
      <c r="E14" s="515">
        <f>D14*E13</f>
        <v>3079.14</v>
      </c>
      <c r="F14" s="516"/>
      <c r="G14" s="296">
        <f>D14*G13</f>
        <v>0</v>
      </c>
      <c r="H14" s="199">
        <f>D14*H13</f>
        <v>3079.14</v>
      </c>
      <c r="I14" s="169"/>
      <c r="J14" s="169"/>
    </row>
    <row r="15" spans="1:13">
      <c r="A15" s="536" t="s">
        <v>10</v>
      </c>
      <c r="B15" s="537" t="str">
        <f>VLOOKUP(A15,ORÇAMENTO!A:I,2,FALSE)</f>
        <v>RUA EMERECIANA CALDEIRA DA SILVA TRECHO 01</v>
      </c>
      <c r="C15" s="4" t="s">
        <v>40</v>
      </c>
      <c r="D15" s="5">
        <f>D16/$D$12</f>
        <v>9.3195980925239785E-2</v>
      </c>
      <c r="E15" s="513">
        <v>1</v>
      </c>
      <c r="F15" s="514"/>
      <c r="G15" s="295">
        <v>0</v>
      </c>
      <c r="H15" s="198">
        <v>0</v>
      </c>
      <c r="I15" s="168"/>
      <c r="J15" s="168"/>
      <c r="L15" s="10"/>
    </row>
    <row r="16" spans="1:13">
      <c r="A16" s="536"/>
      <c r="B16" s="537"/>
      <c r="C16" s="6" t="s">
        <v>39</v>
      </c>
      <c r="D16" s="7">
        <f>ORÇAMENTO!I15</f>
        <v>41319.440000000002</v>
      </c>
      <c r="E16" s="515">
        <f>D16*E15</f>
        <v>41319.440000000002</v>
      </c>
      <c r="F16" s="516"/>
      <c r="G16" s="296">
        <f>D16*G15</f>
        <v>0</v>
      </c>
      <c r="H16" s="199">
        <f>D16*H15</f>
        <v>0</v>
      </c>
      <c r="I16" s="169"/>
      <c r="J16" s="169"/>
    </row>
    <row r="17" spans="1:12">
      <c r="A17" s="536" t="s">
        <v>11</v>
      </c>
      <c r="B17" s="537" t="str">
        <f>VLOOKUP(A17,ORÇAMENTO!A:I,2,FALSE)</f>
        <v>RUA EMERECIANA CALDEIRA DA SILVA TRECHO 02</v>
      </c>
      <c r="C17" s="4" t="s">
        <v>40</v>
      </c>
      <c r="D17" s="5">
        <f>D18/$D$12</f>
        <v>0.6032061250347488</v>
      </c>
      <c r="E17" s="513">
        <v>0.4</v>
      </c>
      <c r="F17" s="514"/>
      <c r="G17" s="295">
        <v>0.6</v>
      </c>
      <c r="H17" s="198">
        <v>0</v>
      </c>
      <c r="I17" s="169"/>
      <c r="J17" s="169"/>
    </row>
    <row r="18" spans="1:12">
      <c r="A18" s="536"/>
      <c r="B18" s="537"/>
      <c r="C18" s="6" t="s">
        <v>39</v>
      </c>
      <c r="D18" s="7">
        <f>ORÇAMENTO!I31</f>
        <v>267437.92</v>
      </c>
      <c r="E18" s="515">
        <f>D18*E17</f>
        <v>106975.16800000001</v>
      </c>
      <c r="F18" s="516"/>
      <c r="G18" s="296">
        <f>D18*G17</f>
        <v>160462.75199999998</v>
      </c>
      <c r="H18" s="199">
        <f>D18*H17</f>
        <v>0</v>
      </c>
      <c r="I18" s="169"/>
      <c r="J18" s="169"/>
    </row>
    <row r="19" spans="1:12">
      <c r="A19" s="536" t="s">
        <v>303</v>
      </c>
      <c r="B19" s="537" t="str">
        <f>VLOOKUP(A19,ORÇAMENTO!A:I,2,FALSE)</f>
        <v xml:space="preserve">RUA MANÉ VIOLA </v>
      </c>
      <c r="C19" s="4" t="s">
        <v>40</v>
      </c>
      <c r="D19" s="5">
        <f>D20/$D$12</f>
        <v>0.2897079184388785</v>
      </c>
      <c r="E19" s="513">
        <v>0</v>
      </c>
      <c r="F19" s="514"/>
      <c r="G19" s="295">
        <v>0</v>
      </c>
      <c r="H19" s="198">
        <v>1</v>
      </c>
      <c r="I19" s="169"/>
      <c r="J19" s="169"/>
    </row>
    <row r="20" spans="1:12">
      <c r="A20" s="536"/>
      <c r="B20" s="537"/>
      <c r="C20" s="6" t="s">
        <v>39</v>
      </c>
      <c r="D20" s="7">
        <f>ORÇAMENTO!I47</f>
        <v>128445.12</v>
      </c>
      <c r="E20" s="515">
        <f>D20*E19</f>
        <v>0</v>
      </c>
      <c r="F20" s="516"/>
      <c r="G20" s="296">
        <f>D20*G19</f>
        <v>0</v>
      </c>
      <c r="H20" s="199">
        <f>D20*H19</f>
        <v>128445.12</v>
      </c>
      <c r="I20" s="169"/>
      <c r="J20" s="169"/>
    </row>
    <row r="21" spans="1:12">
      <c r="A21" s="524" t="s">
        <v>3</v>
      </c>
      <c r="B21" s="545"/>
      <c r="C21" s="4" t="s">
        <v>40</v>
      </c>
      <c r="D21" s="48">
        <f>D22/D12</f>
        <v>1.0000000225549961</v>
      </c>
      <c r="E21" s="519">
        <f>E11</f>
        <v>0.34142343001720388</v>
      </c>
      <c r="F21" s="520"/>
      <c r="G21" s="299">
        <f>G11</f>
        <v>0.36192367502084921</v>
      </c>
      <c r="H21" s="48">
        <f>H11</f>
        <v>0.29665291751694306</v>
      </c>
      <c r="I21" s="166"/>
      <c r="J21" s="166"/>
    </row>
    <row r="22" spans="1:12">
      <c r="A22" s="525"/>
      <c r="B22" s="546"/>
      <c r="C22" s="6" t="s">
        <v>39</v>
      </c>
      <c r="D22" s="49">
        <f>D14+D16+D18+D20</f>
        <v>443360.76</v>
      </c>
      <c r="E22" s="517">
        <f>E12</f>
        <v>151373.74800000002</v>
      </c>
      <c r="F22" s="518"/>
      <c r="G22" s="301">
        <f>G12</f>
        <v>160462.75199999998</v>
      </c>
      <c r="H22" s="49">
        <f>H12</f>
        <v>131524.26</v>
      </c>
      <c r="I22" s="170"/>
      <c r="J22" s="170"/>
    </row>
    <row r="23" spans="1:12">
      <c r="A23" s="525"/>
      <c r="B23" s="546"/>
      <c r="C23" s="4" t="s">
        <v>40</v>
      </c>
      <c r="D23" s="4" t="s">
        <v>41</v>
      </c>
      <c r="E23" s="519">
        <f>E24/$D$22</f>
        <v>0.34142342231639988</v>
      </c>
      <c r="F23" s="520"/>
      <c r="G23" s="299">
        <f>G24/$D$22</f>
        <v>0.70334708917406219</v>
      </c>
      <c r="H23" s="48">
        <f>H24/$D$22</f>
        <v>1</v>
      </c>
      <c r="I23" s="166"/>
      <c r="J23" s="166"/>
    </row>
    <row r="24" spans="1:12">
      <c r="A24" s="547"/>
      <c r="B24" s="548"/>
      <c r="C24" s="6" t="s">
        <v>39</v>
      </c>
      <c r="D24" s="4" t="s">
        <v>41</v>
      </c>
      <c r="E24" s="517">
        <f>E22</f>
        <v>151373.74800000002</v>
      </c>
      <c r="F24" s="518"/>
      <c r="G24" s="301">
        <f>G22+E24</f>
        <v>311836.5</v>
      </c>
      <c r="H24" s="49">
        <f>H22+G24</f>
        <v>443360.76</v>
      </c>
      <c r="I24" s="170"/>
      <c r="J24" s="170"/>
    </row>
    <row r="25" spans="1:12">
      <c r="A25" s="297"/>
      <c r="B25" s="189"/>
      <c r="C25" s="116"/>
      <c r="D25" s="117"/>
      <c r="E25" s="118"/>
      <c r="F25" s="118"/>
      <c r="G25" s="171"/>
      <c r="H25" s="200"/>
      <c r="I25" s="171"/>
      <c r="J25" s="171"/>
    </row>
    <row r="26" spans="1:12">
      <c r="A26" s="119"/>
      <c r="B26" s="190"/>
      <c r="C26" s="191"/>
      <c r="D26" s="192"/>
      <c r="E26" s="171"/>
      <c r="F26" s="171"/>
      <c r="G26" s="171"/>
      <c r="H26" s="200"/>
      <c r="I26" s="171"/>
      <c r="J26" s="171"/>
    </row>
    <row r="27" spans="1:12">
      <c r="A27" s="119"/>
      <c r="B27" s="190"/>
      <c r="C27" s="191"/>
      <c r="D27" s="192"/>
      <c r="E27" s="171"/>
      <c r="F27" s="171"/>
      <c r="G27" s="171"/>
      <c r="H27" s="200"/>
      <c r="I27" s="171"/>
      <c r="J27" s="171"/>
    </row>
    <row r="28" spans="1:12">
      <c r="A28" s="119"/>
      <c r="B28" s="190"/>
      <c r="C28" s="191"/>
      <c r="D28" s="192"/>
      <c r="E28" s="171"/>
      <c r="F28" s="171"/>
      <c r="G28" s="171"/>
      <c r="H28" s="200"/>
      <c r="I28" s="171"/>
      <c r="J28" s="171"/>
    </row>
    <row r="29" spans="1:12" ht="15" customHeight="1">
      <c r="A29" s="23"/>
      <c r="B29" s="172"/>
      <c r="C29" s="172"/>
      <c r="D29" s="172"/>
      <c r="E29" s="172"/>
      <c r="F29" s="171"/>
      <c r="G29" s="171"/>
      <c r="H29" s="200"/>
      <c r="I29" s="172"/>
      <c r="J29" s="172"/>
      <c r="K29" s="21"/>
      <c r="L29" s="20"/>
    </row>
    <row r="30" spans="1:12" ht="15" customHeight="1">
      <c r="A30" s="23"/>
      <c r="B30" s="544"/>
      <c r="C30" s="544"/>
      <c r="D30" s="193"/>
      <c r="E30" s="544"/>
      <c r="F30" s="544"/>
      <c r="G30" s="544"/>
      <c r="H30" s="200"/>
      <c r="I30" s="173"/>
      <c r="J30" s="173"/>
      <c r="K30" s="19"/>
      <c r="L30" s="20"/>
    </row>
    <row r="31" spans="1:12">
      <c r="A31" s="23"/>
      <c r="B31" s="552" t="str">
        <f>ORÇAMENTO!D71</f>
        <v>Lwan Matheus Costa Souza</v>
      </c>
      <c r="C31" s="552"/>
      <c r="D31" s="194"/>
      <c r="E31" s="549" t="str">
        <f>ORÇAMENTO!F71</f>
        <v>Herivelto Alves Luiz</v>
      </c>
      <c r="F31" s="549"/>
      <c r="G31" s="549"/>
      <c r="H31" s="200"/>
      <c r="I31" s="174"/>
      <c r="J31" s="174"/>
      <c r="K31" s="20"/>
      <c r="L31" s="20"/>
    </row>
    <row r="32" spans="1:12">
      <c r="A32" s="23"/>
      <c r="B32" s="551" t="str">
        <f>ORÇAMENTO!D72</f>
        <v>Engenheiro Civil CREA - MG 255.542/D</v>
      </c>
      <c r="C32" s="551"/>
      <c r="D32" s="195"/>
      <c r="E32" s="550" t="str">
        <f>ORÇAMENTO!F72</f>
        <v>Prefeito Municiapal</v>
      </c>
      <c r="F32" s="550"/>
      <c r="G32" s="550"/>
      <c r="H32" s="200"/>
      <c r="I32" s="175"/>
      <c r="J32" s="175"/>
      <c r="K32" s="20"/>
      <c r="L32" s="20"/>
    </row>
    <row r="33" spans="1:12">
      <c r="A33" s="22"/>
      <c r="B33" s="302"/>
      <c r="C33" s="303"/>
      <c r="D33" s="194"/>
      <c r="E33" s="196"/>
      <c r="F33" s="171"/>
      <c r="G33" s="176"/>
      <c r="H33" s="201"/>
      <c r="I33" s="176"/>
      <c r="J33" s="176"/>
      <c r="K33" s="20"/>
      <c r="L33" s="20"/>
    </row>
    <row r="34" spans="1:12">
      <c r="A34" s="24"/>
      <c r="B34" s="304"/>
      <c r="C34" s="305"/>
      <c r="D34" s="26"/>
      <c r="E34" s="26"/>
      <c r="F34" s="25"/>
      <c r="G34" s="25"/>
      <c r="H34" s="202"/>
      <c r="I34" s="175"/>
      <c r="J34" s="175"/>
      <c r="K34" s="20"/>
      <c r="L34" s="20"/>
    </row>
  </sheetData>
  <mergeCells count="45">
    <mergeCell ref="E31:G31"/>
    <mergeCell ref="E32:G32"/>
    <mergeCell ref="E30:G30"/>
    <mergeCell ref="B32:C32"/>
    <mergeCell ref="B31:C31"/>
    <mergeCell ref="A13:A14"/>
    <mergeCell ref="B13:B14"/>
    <mergeCell ref="B9:B10"/>
    <mergeCell ref="C9:D10"/>
    <mergeCell ref="B30:C30"/>
    <mergeCell ref="A21:B24"/>
    <mergeCell ref="A15:A16"/>
    <mergeCell ref="B15:B16"/>
    <mergeCell ref="A17:A18"/>
    <mergeCell ref="B17:B18"/>
    <mergeCell ref="A19:A20"/>
    <mergeCell ref="B19:B20"/>
    <mergeCell ref="E9:H9"/>
    <mergeCell ref="A9:A10"/>
    <mergeCell ref="E10:F10"/>
    <mergeCell ref="E11:F11"/>
    <mergeCell ref="G6:H6"/>
    <mergeCell ref="G8:H8"/>
    <mergeCell ref="A11:B12"/>
    <mergeCell ref="E12:F12"/>
    <mergeCell ref="E13:F13"/>
    <mergeCell ref="E14:F14"/>
    <mergeCell ref="E22:F22"/>
    <mergeCell ref="E23:F23"/>
    <mergeCell ref="E24:F24"/>
    <mergeCell ref="E21:F21"/>
    <mergeCell ref="E15:F15"/>
    <mergeCell ref="E16:F16"/>
    <mergeCell ref="E17:F17"/>
    <mergeCell ref="E18:F18"/>
    <mergeCell ref="E19:F19"/>
    <mergeCell ref="E20:F20"/>
    <mergeCell ref="A4:F4"/>
    <mergeCell ref="A6:F6"/>
    <mergeCell ref="A7:F7"/>
    <mergeCell ref="A8:F8"/>
    <mergeCell ref="A1:H1"/>
    <mergeCell ref="A3:H3"/>
    <mergeCell ref="A2:H2"/>
    <mergeCell ref="A5:F5"/>
  </mergeCells>
  <phoneticPr fontId="5" type="noConversion"/>
  <conditionalFormatting sqref="E13:E20 G13:H20">
    <cfRule type="cellIs" dxfId="0" priority="3" stopIfTrue="1" operator="greaterThan">
      <formula>0</formula>
    </cfRule>
  </conditionalFormatting>
  <pageMargins left="0.62992125984251968" right="0.51181102362204722" top="0.47244094488188981" bottom="0.35433070866141736" header="0.31496062992125984" footer="0.31496062992125984"/>
  <pageSetup paperSize="9" scale="59" fitToHeight="0" orientation="landscape" horizontalDpi="360" verticalDpi="360" r:id="rId1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view="pageBreakPreview" zoomScaleNormal="100" zoomScaleSheetLayoutView="100" workbookViewId="0">
      <selection activeCell="C20" sqref="C20"/>
    </sheetView>
  </sheetViews>
  <sheetFormatPr defaultRowHeight="15"/>
  <cols>
    <col min="1" max="1" width="10.7109375" customWidth="1"/>
    <col min="2" max="2" width="60.5703125" customWidth="1"/>
    <col min="3" max="3" width="21.85546875" customWidth="1"/>
    <col min="4" max="4" width="17.28515625" customWidth="1"/>
  </cols>
  <sheetData>
    <row r="1" spans="1:9" s="31" customFormat="1" ht="5.25" customHeight="1" thickBot="1">
      <c r="A1" s="565"/>
      <c r="B1" s="566"/>
      <c r="C1" s="567"/>
      <c r="D1" s="568"/>
    </row>
    <row r="2" spans="1:9" s="31" customFormat="1" ht="30.75" customHeight="1">
      <c r="A2" s="569" t="s">
        <v>70</v>
      </c>
      <c r="B2" s="570"/>
      <c r="C2" s="570"/>
      <c r="D2" s="571"/>
    </row>
    <row r="3" spans="1:9" s="31" customFormat="1" ht="19.899999999999999" customHeight="1">
      <c r="A3" s="572" t="str">
        <f>ORÇAMENTO!A4</f>
        <v>PREFEITURA MUNICIPAL DE GLAUCILÂNDIA - MG</v>
      </c>
      <c r="B3" s="572"/>
      <c r="C3" s="572"/>
      <c r="D3" s="572"/>
    </row>
    <row r="4" spans="1:9" s="31" customFormat="1" ht="27" customHeight="1">
      <c r="A4" s="573" t="str">
        <f>ORÇAMENTO!A5</f>
        <v>OBRA: PAVIMENTAÇÃO ASFÁLTICA EM CBUQ NA RUA EMERECIANA CALDEIRA DA SILVA E RUA MANÉ VIOLA NO BAIRRO ZÉ BRANT NO MUNICIPIO DE GLAUCILÂNDIA - MG</v>
      </c>
      <c r="B4" s="573"/>
      <c r="C4" s="573"/>
      <c r="D4" s="573"/>
    </row>
    <row r="5" spans="1:9" s="31" customFormat="1" ht="27.75" customHeight="1">
      <c r="A5" s="563" t="str">
        <f>ORÇAMENTO!A6</f>
        <v xml:space="preserve">LOCAL: RUA EMERECIANA CALDEIRA DA SILVA E RUA MANÉ VIOLA - GLAUCILÂNDIA/MG </v>
      </c>
      <c r="B5" s="564"/>
      <c r="C5" s="211" t="s">
        <v>56</v>
      </c>
      <c r="D5" s="16" t="s">
        <v>309</v>
      </c>
      <c r="G5" s="15"/>
      <c r="H5" s="15"/>
      <c r="I5" s="15"/>
    </row>
    <row r="6" spans="1:9" s="31" customFormat="1" ht="36" customHeight="1">
      <c r="A6" s="33" t="s">
        <v>12</v>
      </c>
      <c r="B6" s="33" t="s">
        <v>71</v>
      </c>
      <c r="C6" s="34" t="s">
        <v>72</v>
      </c>
      <c r="D6" s="34" t="s">
        <v>73</v>
      </c>
    </row>
    <row r="7" spans="1:9" s="31" customFormat="1" ht="19.899999999999999" customHeight="1">
      <c r="A7" s="127">
        <v>1</v>
      </c>
      <c r="B7" s="28" t="str">
        <f>CRONOGRAMA!B13</f>
        <v xml:space="preserve">SERVIÇOS PRELIMINARES </v>
      </c>
      <c r="C7" s="29">
        <f>CRONOGRAMA!D14</f>
        <v>6158.28</v>
      </c>
      <c r="D7" s="128">
        <v>60</v>
      </c>
    </row>
    <row r="8" spans="1:9" s="31" customFormat="1" ht="19.899999999999999" customHeight="1">
      <c r="A8" s="127">
        <v>2</v>
      </c>
      <c r="B8" s="28" t="str">
        <f>CRONOGRAMA!B15</f>
        <v>RUA EMERECIANA CALDEIRA DA SILVA TRECHO 01</v>
      </c>
      <c r="C8" s="29">
        <f>CRONOGRAMA!D16</f>
        <v>41319.440000000002</v>
      </c>
      <c r="D8" s="128">
        <v>30</v>
      </c>
    </row>
    <row r="9" spans="1:9" s="31" customFormat="1" ht="19.899999999999999" customHeight="1">
      <c r="A9" s="127">
        <v>3</v>
      </c>
      <c r="B9" s="28" t="str">
        <f>CRONOGRAMA!B17</f>
        <v>RUA EMERECIANA CALDEIRA DA SILVA TRECHO 02</v>
      </c>
      <c r="C9" s="29">
        <f>CRONOGRAMA!D18</f>
        <v>267437.92</v>
      </c>
      <c r="D9" s="128">
        <v>60</v>
      </c>
    </row>
    <row r="10" spans="1:9" s="31" customFormat="1" ht="19.899999999999999" customHeight="1">
      <c r="A10" s="127">
        <v>4</v>
      </c>
      <c r="B10" s="28" t="str">
        <f>CRONOGRAMA!B19</f>
        <v xml:space="preserve">RUA MANÉ VIOLA </v>
      </c>
      <c r="C10" s="29">
        <f>CRONOGRAMA!D20</f>
        <v>128445.12</v>
      </c>
      <c r="D10" s="128">
        <v>30</v>
      </c>
    </row>
    <row r="11" spans="1:9" s="31" customFormat="1" ht="22.5" customHeight="1">
      <c r="A11" s="129"/>
      <c r="B11" s="30"/>
      <c r="C11" s="177">
        <f>SUM(C7:C10)</f>
        <v>443360.76</v>
      </c>
      <c r="D11" s="130"/>
      <c r="F11" s="32"/>
    </row>
    <row r="12" spans="1:9" s="31" customFormat="1" ht="48.6" customHeight="1">
      <c r="A12" s="131"/>
      <c r="B12" s="288"/>
      <c r="C12" s="560"/>
      <c r="D12" s="561"/>
    </row>
    <row r="13" spans="1:9" s="31" customFormat="1" ht="26.65" customHeight="1">
      <c r="A13" s="555" t="str">
        <f>CRONOGRAMA!B31</f>
        <v>Lwan Matheus Costa Souza</v>
      </c>
      <c r="B13" s="556"/>
      <c r="C13" s="558"/>
      <c r="D13" s="559"/>
    </row>
    <row r="14" spans="1:9" s="31" customFormat="1" ht="14.25" customHeight="1">
      <c r="A14" s="553" t="str">
        <f>CRONOGRAMA!B32</f>
        <v>Engenheiro Civil CREA - MG 255.542/D</v>
      </c>
      <c r="B14" s="562"/>
      <c r="C14" s="288"/>
      <c r="D14" s="132"/>
    </row>
    <row r="15" spans="1:9" s="31" customFormat="1">
      <c r="A15" s="131"/>
      <c r="B15" s="288"/>
      <c r="C15" s="288"/>
      <c r="D15" s="132"/>
    </row>
    <row r="16" spans="1:9" s="31" customFormat="1">
      <c r="A16" s="131"/>
      <c r="B16" s="288"/>
      <c r="C16" s="288"/>
      <c r="D16" s="132"/>
    </row>
    <row r="17" spans="1:4" s="31" customFormat="1">
      <c r="A17" s="131"/>
      <c r="B17" s="288"/>
      <c r="C17" s="288"/>
      <c r="D17" s="132"/>
    </row>
    <row r="18" spans="1:4" s="31" customFormat="1">
      <c r="A18" s="131"/>
      <c r="B18" s="288"/>
      <c r="C18" s="288"/>
      <c r="D18" s="132"/>
    </row>
    <row r="19" spans="1:4" s="31" customFormat="1" ht="14.25" customHeight="1">
      <c r="A19" s="555" t="str">
        <f>CRONOGRAMA!E31</f>
        <v>Herivelto Alves Luiz</v>
      </c>
      <c r="B19" s="557"/>
      <c r="C19" s="288"/>
      <c r="D19" s="132"/>
    </row>
    <row r="20" spans="1:4" s="31" customFormat="1" ht="16.149999999999999" customHeight="1">
      <c r="A20" s="553" t="str">
        <f>CRONOGRAMA!E32</f>
        <v>Prefeito Municiapal</v>
      </c>
      <c r="B20" s="554"/>
      <c r="C20" s="288"/>
      <c r="D20" s="132"/>
    </row>
    <row r="21" spans="1:4" s="31" customFormat="1" ht="16.149999999999999" customHeight="1">
      <c r="A21" s="289"/>
      <c r="B21" s="286"/>
      <c r="C21" s="287"/>
      <c r="D21" s="290"/>
    </row>
    <row r="22" spans="1:4" s="31" customFormat="1" ht="16.149999999999999" customHeight="1">
      <c r="A22" s="291"/>
      <c r="B22" s="292"/>
      <c r="C22" s="214"/>
      <c r="D22" s="215"/>
    </row>
    <row r="23" spans="1:4" s="31" customFormat="1" ht="16.149999999999999" customHeight="1">
      <c r="A23" s="286"/>
      <c r="B23" s="286"/>
      <c r="C23" s="287"/>
      <c r="D23" s="287"/>
    </row>
  </sheetData>
  <mergeCells count="12">
    <mergeCell ref="A5:B5"/>
    <mergeCell ref="A1:B1"/>
    <mergeCell ref="C1:D1"/>
    <mergeCell ref="A2:D2"/>
    <mergeCell ref="A3:D3"/>
    <mergeCell ref="A4:D4"/>
    <mergeCell ref="A20:B20"/>
    <mergeCell ref="A13:B13"/>
    <mergeCell ref="A19:B19"/>
    <mergeCell ref="C13:D13"/>
    <mergeCell ref="C12:D12"/>
    <mergeCell ref="A14:B14"/>
  </mergeCells>
  <pageMargins left="0.70866141732283472" right="0.51181102362204722" top="0.78740157480314965" bottom="0.78740157480314965" header="0.31496062992125984" footer="0.31496062992125984"/>
  <pageSetup paperSize="9" scale="81" fitToHeight="0" orientation="portrait" horizontalDpi="360" verticalDpi="360" r:id="rId1"/>
  <headerFooter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zoomScale="115" zoomScaleNormal="85" zoomScaleSheetLayoutView="115" workbookViewId="0">
      <selection activeCell="L19" sqref="L19"/>
    </sheetView>
  </sheetViews>
  <sheetFormatPr defaultRowHeight="15"/>
  <cols>
    <col min="1" max="1" width="8.28515625" customWidth="1"/>
    <col min="2" max="2" width="46.7109375" customWidth="1"/>
    <col min="3" max="3" width="12.42578125" customWidth="1"/>
    <col min="4" max="4" width="8.28515625" customWidth="1"/>
    <col min="5" max="5" width="12.85546875" customWidth="1"/>
    <col min="6" max="6" width="12.7109375" customWidth="1"/>
    <col min="7" max="7" width="12.28515625" customWidth="1"/>
  </cols>
  <sheetData>
    <row r="1" spans="1:7" ht="19.5" thickBot="1">
      <c r="A1" s="575" t="s">
        <v>222</v>
      </c>
      <c r="B1" s="575"/>
      <c r="C1" s="575"/>
      <c r="D1" s="575"/>
      <c r="E1" s="575"/>
      <c r="F1" s="575"/>
      <c r="G1" s="575"/>
    </row>
    <row r="2" spans="1:7" ht="25.5" customHeight="1">
      <c r="A2" s="216"/>
      <c r="B2" s="216"/>
      <c r="C2" s="216"/>
      <c r="D2" s="576" t="s">
        <v>223</v>
      </c>
      <c r="E2" s="576"/>
      <c r="F2" s="577" t="s">
        <v>224</v>
      </c>
      <c r="G2" s="577"/>
    </row>
    <row r="3" spans="1:7">
      <c r="A3" s="216"/>
      <c r="B3" s="216"/>
      <c r="C3" s="216"/>
      <c r="D3" s="217"/>
      <c r="E3" s="217"/>
      <c r="F3" s="218"/>
      <c r="G3" s="218"/>
    </row>
    <row r="4" spans="1:7" ht="20.100000000000001" hidden="1" customHeight="1">
      <c r="A4" s="578" t="s">
        <v>225</v>
      </c>
      <c r="B4" s="578"/>
      <c r="C4" s="578"/>
      <c r="D4" s="578"/>
      <c r="E4" s="578"/>
      <c r="F4" s="578"/>
      <c r="G4" s="578"/>
    </row>
    <row r="5" spans="1:7" ht="22.5" hidden="1">
      <c r="A5" s="579" t="s">
        <v>80</v>
      </c>
      <c r="B5" s="579"/>
      <c r="C5" s="219" t="s">
        <v>15</v>
      </c>
      <c r="D5" s="219" t="s">
        <v>16</v>
      </c>
      <c r="E5" s="219" t="s">
        <v>34</v>
      </c>
      <c r="F5" s="219" t="s">
        <v>33</v>
      </c>
      <c r="G5" s="219" t="s">
        <v>3</v>
      </c>
    </row>
    <row r="6" spans="1:7" hidden="1">
      <c r="A6" s="220" t="s">
        <v>226</v>
      </c>
      <c r="B6" s="221" t="s">
        <v>227</v>
      </c>
      <c r="C6" s="220" t="s">
        <v>92</v>
      </c>
      <c r="D6" s="220" t="s">
        <v>228</v>
      </c>
      <c r="E6" s="222">
        <v>1.3514E-3</v>
      </c>
      <c r="F6" s="223">
        <v>19.87</v>
      </c>
      <c r="G6" s="223">
        <v>0.03</v>
      </c>
    </row>
    <row r="7" spans="1:7" ht="33.75" hidden="1">
      <c r="A7" s="220" t="s">
        <v>229</v>
      </c>
      <c r="B7" s="221" t="s">
        <v>230</v>
      </c>
      <c r="C7" s="220" t="s">
        <v>92</v>
      </c>
      <c r="D7" s="220" t="s">
        <v>102</v>
      </c>
      <c r="E7" s="222">
        <v>0.26250000000000001</v>
      </c>
      <c r="F7" s="223">
        <v>7.37</v>
      </c>
      <c r="G7" s="223">
        <v>1.93</v>
      </c>
    </row>
    <row r="8" spans="1:7" hidden="1">
      <c r="A8" s="224"/>
      <c r="B8" s="224"/>
      <c r="C8" s="224"/>
      <c r="D8" s="224"/>
      <c r="E8" s="574" t="s">
        <v>81</v>
      </c>
      <c r="F8" s="574"/>
      <c r="G8" s="225">
        <v>1.96</v>
      </c>
    </row>
    <row r="9" spans="1:7" ht="22.5" hidden="1">
      <c r="A9" s="579" t="s">
        <v>110</v>
      </c>
      <c r="B9" s="579"/>
      <c r="C9" s="219" t="s">
        <v>15</v>
      </c>
      <c r="D9" s="219" t="s">
        <v>16</v>
      </c>
      <c r="E9" s="219" t="s">
        <v>34</v>
      </c>
      <c r="F9" s="219" t="s">
        <v>33</v>
      </c>
      <c r="G9" s="219" t="s">
        <v>3</v>
      </c>
    </row>
    <row r="10" spans="1:7" ht="22.5" hidden="1">
      <c r="A10" s="220" t="s">
        <v>231</v>
      </c>
      <c r="B10" s="221" t="s">
        <v>232</v>
      </c>
      <c r="C10" s="220" t="s">
        <v>92</v>
      </c>
      <c r="D10" s="220" t="s">
        <v>35</v>
      </c>
      <c r="E10" s="222">
        <v>1</v>
      </c>
      <c r="F10" s="223">
        <v>27.97</v>
      </c>
      <c r="G10" s="223">
        <v>27.97</v>
      </c>
    </row>
    <row r="11" spans="1:7" hidden="1">
      <c r="A11" s="220" t="s">
        <v>233</v>
      </c>
      <c r="B11" s="221" t="s">
        <v>234</v>
      </c>
      <c r="C11" s="220" t="s">
        <v>92</v>
      </c>
      <c r="D11" s="220" t="s">
        <v>35</v>
      </c>
      <c r="E11" s="222">
        <v>1.2</v>
      </c>
      <c r="F11" s="223">
        <v>55.12</v>
      </c>
      <c r="G11" s="223">
        <v>66.14</v>
      </c>
    </row>
    <row r="12" spans="1:7" ht="25.5" hidden="1" customHeight="1">
      <c r="A12" s="224"/>
      <c r="B12" s="224"/>
      <c r="C12" s="224"/>
      <c r="D12" s="224"/>
      <c r="E12" s="574" t="s">
        <v>131</v>
      </c>
      <c r="F12" s="574"/>
      <c r="G12" s="225">
        <v>94.11</v>
      </c>
    </row>
    <row r="13" spans="1:7" hidden="1">
      <c r="A13" s="224"/>
      <c r="B13" s="224"/>
      <c r="C13" s="224"/>
      <c r="D13" s="224"/>
      <c r="E13" s="580" t="s">
        <v>79</v>
      </c>
      <c r="F13" s="580"/>
      <c r="G13" s="226">
        <v>96.07</v>
      </c>
    </row>
    <row r="14" spans="1:7" hidden="1">
      <c r="A14" s="224"/>
      <c r="B14" s="224"/>
      <c r="C14" s="224"/>
      <c r="D14" s="224"/>
      <c r="E14" s="581"/>
      <c r="F14" s="581"/>
      <c r="G14" s="581"/>
    </row>
    <row r="15" spans="1:7">
      <c r="A15" s="578" t="s">
        <v>235</v>
      </c>
      <c r="B15" s="578"/>
      <c r="C15" s="578"/>
      <c r="D15" s="578"/>
      <c r="E15" s="578"/>
      <c r="F15" s="578"/>
      <c r="G15" s="578"/>
    </row>
    <row r="16" spans="1:7" ht="22.5">
      <c r="A16" s="579" t="s">
        <v>105</v>
      </c>
      <c r="B16" s="579"/>
      <c r="C16" s="219" t="s">
        <v>15</v>
      </c>
      <c r="D16" s="219" t="s">
        <v>16</v>
      </c>
      <c r="E16" s="219" t="s">
        <v>34</v>
      </c>
      <c r="F16" s="219" t="s">
        <v>33</v>
      </c>
      <c r="G16" s="219" t="s">
        <v>3</v>
      </c>
    </row>
    <row r="17" spans="1:7" ht="56.25">
      <c r="A17" s="220" t="s">
        <v>115</v>
      </c>
      <c r="B17" s="221" t="s">
        <v>116</v>
      </c>
      <c r="C17" s="220" t="s">
        <v>92</v>
      </c>
      <c r="D17" s="220" t="s">
        <v>107</v>
      </c>
      <c r="E17" s="222">
        <v>4.6420000000000003E-3</v>
      </c>
      <c r="F17" s="223">
        <v>74.36</v>
      </c>
      <c r="G17" s="223">
        <v>0.35</v>
      </c>
    </row>
    <row r="18" spans="1:7" ht="56.25">
      <c r="A18" s="220" t="s">
        <v>117</v>
      </c>
      <c r="B18" s="221" t="s">
        <v>118</v>
      </c>
      <c r="C18" s="220" t="s">
        <v>92</v>
      </c>
      <c r="D18" s="220" t="s">
        <v>106</v>
      </c>
      <c r="E18" s="222">
        <v>9.1339999999999998E-4</v>
      </c>
      <c r="F18" s="223">
        <v>299.17</v>
      </c>
      <c r="G18" s="223">
        <v>0.27</v>
      </c>
    </row>
    <row r="19" spans="1:7" ht="22.5">
      <c r="A19" s="220" t="s">
        <v>119</v>
      </c>
      <c r="B19" s="221" t="s">
        <v>120</v>
      </c>
      <c r="C19" s="220" t="s">
        <v>92</v>
      </c>
      <c r="D19" s="220" t="s">
        <v>107</v>
      </c>
      <c r="E19" s="222">
        <v>4.6420000000000003E-3</v>
      </c>
      <c r="F19" s="223">
        <v>60.86</v>
      </c>
      <c r="G19" s="223">
        <v>0.28000000000000003</v>
      </c>
    </row>
    <row r="20" spans="1:7" ht="22.5">
      <c r="A20" s="220" t="s">
        <v>121</v>
      </c>
      <c r="B20" s="221" t="s">
        <v>122</v>
      </c>
      <c r="C20" s="220" t="s">
        <v>92</v>
      </c>
      <c r="D20" s="220" t="s">
        <v>106</v>
      </c>
      <c r="E20" s="222">
        <v>1.637E-3</v>
      </c>
      <c r="F20" s="223">
        <v>157.05000000000001</v>
      </c>
      <c r="G20" s="223">
        <v>0.26</v>
      </c>
    </row>
    <row r="21" spans="1:7" ht="33.75">
      <c r="A21" s="220" t="s">
        <v>123</v>
      </c>
      <c r="B21" s="221" t="s">
        <v>124</v>
      </c>
      <c r="C21" s="220" t="s">
        <v>92</v>
      </c>
      <c r="D21" s="220" t="s">
        <v>107</v>
      </c>
      <c r="E21" s="222">
        <v>3.9605999999999999E-3</v>
      </c>
      <c r="F21" s="223">
        <v>4.97</v>
      </c>
      <c r="G21" s="223">
        <v>0.02</v>
      </c>
    </row>
    <row r="22" spans="1:7" ht="33.75">
      <c r="A22" s="220" t="s">
        <v>125</v>
      </c>
      <c r="B22" s="221" t="s">
        <v>126</v>
      </c>
      <c r="C22" s="220" t="s">
        <v>92</v>
      </c>
      <c r="D22" s="220" t="s">
        <v>106</v>
      </c>
      <c r="E22" s="222">
        <v>1.637E-3</v>
      </c>
      <c r="F22" s="223">
        <v>9.89</v>
      </c>
      <c r="G22" s="223">
        <v>0.02</v>
      </c>
    </row>
    <row r="23" spans="1:7" ht="23.25" customHeight="1">
      <c r="A23" s="224"/>
      <c r="B23" s="224"/>
      <c r="C23" s="224"/>
      <c r="D23" s="224"/>
      <c r="E23" s="574" t="s">
        <v>108</v>
      </c>
      <c r="F23" s="574"/>
      <c r="G23" s="225">
        <v>1.2</v>
      </c>
    </row>
    <row r="24" spans="1:7" ht="22.5">
      <c r="A24" s="579" t="s">
        <v>80</v>
      </c>
      <c r="B24" s="579"/>
      <c r="C24" s="219" t="s">
        <v>15</v>
      </c>
      <c r="D24" s="219" t="s">
        <v>16</v>
      </c>
      <c r="E24" s="219" t="s">
        <v>34</v>
      </c>
      <c r="F24" s="219" t="s">
        <v>33</v>
      </c>
      <c r="G24" s="219" t="s">
        <v>3</v>
      </c>
    </row>
    <row r="25" spans="1:7">
      <c r="A25" s="220" t="s">
        <v>127</v>
      </c>
      <c r="B25" s="221" t="s">
        <v>128</v>
      </c>
      <c r="C25" s="220" t="s">
        <v>129</v>
      </c>
      <c r="D25" s="220" t="s">
        <v>109</v>
      </c>
      <c r="E25" s="222">
        <v>1.1999999999999999E-3</v>
      </c>
      <c r="F25" s="223">
        <v>2314.69</v>
      </c>
      <c r="G25" s="223">
        <v>2.78</v>
      </c>
    </row>
    <row r="26" spans="1:7">
      <c r="A26" s="224"/>
      <c r="B26" s="224"/>
      <c r="C26" s="224"/>
      <c r="D26" s="224"/>
      <c r="E26" s="574" t="s">
        <v>81</v>
      </c>
      <c r="F26" s="574"/>
      <c r="G26" s="225">
        <v>2.78</v>
      </c>
    </row>
    <row r="27" spans="1:7" ht="22.5">
      <c r="A27" s="579" t="s">
        <v>110</v>
      </c>
      <c r="B27" s="579"/>
      <c r="C27" s="219" t="s">
        <v>15</v>
      </c>
      <c r="D27" s="219" t="s">
        <v>16</v>
      </c>
      <c r="E27" s="219" t="s">
        <v>34</v>
      </c>
      <c r="F27" s="219" t="s">
        <v>33</v>
      </c>
      <c r="G27" s="219" t="s">
        <v>3</v>
      </c>
    </row>
    <row r="28" spans="1:7">
      <c r="A28" s="220" t="s">
        <v>130</v>
      </c>
      <c r="B28" s="221" t="s">
        <v>111</v>
      </c>
      <c r="C28" s="220" t="s">
        <v>92</v>
      </c>
      <c r="D28" s="220" t="s">
        <v>35</v>
      </c>
      <c r="E28" s="222">
        <v>5.5976000000000003E-3</v>
      </c>
      <c r="F28" s="223">
        <v>23.58</v>
      </c>
      <c r="G28" s="223">
        <v>0.13</v>
      </c>
    </row>
    <row r="29" spans="1:7" ht="24.75" customHeight="1">
      <c r="A29" s="224"/>
      <c r="B29" s="224"/>
      <c r="C29" s="224"/>
      <c r="D29" s="224"/>
      <c r="E29" s="574" t="s">
        <v>131</v>
      </c>
      <c r="F29" s="574"/>
      <c r="G29" s="225">
        <v>0.13</v>
      </c>
    </row>
    <row r="30" spans="1:7">
      <c r="A30" s="224"/>
      <c r="B30" s="224"/>
      <c r="C30" s="224"/>
      <c r="D30" s="224"/>
      <c r="E30" s="580" t="s">
        <v>79</v>
      </c>
      <c r="F30" s="580"/>
      <c r="G30" s="226">
        <v>4.1100000000000003</v>
      </c>
    </row>
    <row r="31" spans="1:7">
      <c r="A31" s="224"/>
      <c r="B31" s="224"/>
      <c r="C31" s="224"/>
      <c r="D31" s="224"/>
      <c r="E31" s="581"/>
      <c r="F31" s="581"/>
      <c r="G31" s="581"/>
    </row>
    <row r="32" spans="1:7">
      <c r="A32" s="578" t="s">
        <v>236</v>
      </c>
      <c r="B32" s="578"/>
      <c r="C32" s="578"/>
      <c r="D32" s="578"/>
      <c r="E32" s="578"/>
      <c r="F32" s="578"/>
      <c r="G32" s="578"/>
    </row>
    <row r="33" spans="1:7" ht="22.5">
      <c r="A33" s="579" t="s">
        <v>105</v>
      </c>
      <c r="B33" s="579"/>
      <c r="C33" s="219" t="s">
        <v>15</v>
      </c>
      <c r="D33" s="219" t="s">
        <v>16</v>
      </c>
      <c r="E33" s="219" t="s">
        <v>34</v>
      </c>
      <c r="F33" s="219" t="s">
        <v>33</v>
      </c>
      <c r="G33" s="219" t="s">
        <v>3</v>
      </c>
    </row>
    <row r="34" spans="1:7" ht="56.25">
      <c r="A34" s="220" t="s">
        <v>115</v>
      </c>
      <c r="B34" s="221" t="s">
        <v>116</v>
      </c>
      <c r="C34" s="220" t="s">
        <v>92</v>
      </c>
      <c r="D34" s="220" t="s">
        <v>107</v>
      </c>
      <c r="E34" s="222">
        <v>4.8510999999999997E-3</v>
      </c>
      <c r="F34" s="223">
        <v>74.36</v>
      </c>
      <c r="G34" s="223">
        <v>0.36</v>
      </c>
    </row>
    <row r="35" spans="1:7" ht="56.25">
      <c r="A35" s="220" t="s">
        <v>117</v>
      </c>
      <c r="B35" s="221" t="s">
        <v>118</v>
      </c>
      <c r="C35" s="220" t="s">
        <v>92</v>
      </c>
      <c r="D35" s="220" t="s">
        <v>106</v>
      </c>
      <c r="E35" s="222">
        <v>4.2289999999999998E-4</v>
      </c>
      <c r="F35" s="223">
        <v>299.17</v>
      </c>
      <c r="G35" s="223">
        <v>0.13</v>
      </c>
    </row>
    <row r="36" spans="1:7" ht="22.5">
      <c r="A36" s="220" t="s">
        <v>119</v>
      </c>
      <c r="B36" s="221" t="s">
        <v>120</v>
      </c>
      <c r="C36" s="220" t="s">
        <v>92</v>
      </c>
      <c r="D36" s="220" t="s">
        <v>107</v>
      </c>
      <c r="E36" s="222">
        <v>4.8510999999999997E-3</v>
      </c>
      <c r="F36" s="223">
        <v>60.86</v>
      </c>
      <c r="G36" s="223">
        <v>0.3</v>
      </c>
    </row>
    <row r="37" spans="1:7" ht="22.5">
      <c r="A37" s="220" t="s">
        <v>121</v>
      </c>
      <c r="B37" s="221" t="s">
        <v>122</v>
      </c>
      <c r="C37" s="220" t="s">
        <v>92</v>
      </c>
      <c r="D37" s="220" t="s">
        <v>106</v>
      </c>
      <c r="E37" s="222">
        <v>1.637E-3</v>
      </c>
      <c r="F37" s="223">
        <v>157.05000000000001</v>
      </c>
      <c r="G37" s="223">
        <v>0.26</v>
      </c>
    </row>
    <row r="38" spans="1:7" ht="33.75">
      <c r="A38" s="220" t="s">
        <v>123</v>
      </c>
      <c r="B38" s="221" t="s">
        <v>124</v>
      </c>
      <c r="C38" s="220" t="s">
        <v>92</v>
      </c>
      <c r="D38" s="220" t="s">
        <v>107</v>
      </c>
      <c r="E38" s="222">
        <v>3.637E-3</v>
      </c>
      <c r="F38" s="223">
        <v>4.97</v>
      </c>
      <c r="G38" s="223">
        <v>0.02</v>
      </c>
    </row>
    <row r="39" spans="1:7" ht="33.75">
      <c r="A39" s="220" t="s">
        <v>125</v>
      </c>
      <c r="B39" s="221" t="s">
        <v>126</v>
      </c>
      <c r="C39" s="220" t="s">
        <v>92</v>
      </c>
      <c r="D39" s="220" t="s">
        <v>106</v>
      </c>
      <c r="E39" s="222">
        <v>1.637E-3</v>
      </c>
      <c r="F39" s="223">
        <v>9.89</v>
      </c>
      <c r="G39" s="223">
        <v>0.02</v>
      </c>
    </row>
    <row r="40" spans="1:7" ht="24" customHeight="1">
      <c r="A40" s="224"/>
      <c r="B40" s="224"/>
      <c r="C40" s="224"/>
      <c r="D40" s="224"/>
      <c r="E40" s="574" t="s">
        <v>108</v>
      </c>
      <c r="F40" s="574"/>
      <c r="G40" s="225">
        <v>1.0900000000000001</v>
      </c>
    </row>
    <row r="41" spans="1:7" ht="22.5">
      <c r="A41" s="579" t="s">
        <v>80</v>
      </c>
      <c r="B41" s="579"/>
      <c r="C41" s="219" t="s">
        <v>15</v>
      </c>
      <c r="D41" s="219" t="s">
        <v>16</v>
      </c>
      <c r="E41" s="219" t="s">
        <v>34</v>
      </c>
      <c r="F41" s="219" t="s">
        <v>33</v>
      </c>
      <c r="G41" s="219" t="s">
        <v>3</v>
      </c>
    </row>
    <row r="42" spans="1:7" ht="33.75">
      <c r="A42" s="220" t="s">
        <v>132</v>
      </c>
      <c r="B42" s="221" t="s">
        <v>133</v>
      </c>
      <c r="C42" s="220" t="s">
        <v>129</v>
      </c>
      <c r="D42" s="220" t="s">
        <v>109</v>
      </c>
      <c r="E42" s="222">
        <v>4.4999999999999999E-4</v>
      </c>
      <c r="F42" s="223">
        <v>3047.27</v>
      </c>
      <c r="G42" s="223">
        <v>1.37</v>
      </c>
    </row>
    <row r="43" spans="1:7">
      <c r="A43" s="224"/>
      <c r="B43" s="224"/>
      <c r="C43" s="224"/>
      <c r="D43" s="224"/>
      <c r="E43" s="574" t="s">
        <v>81</v>
      </c>
      <c r="F43" s="574"/>
      <c r="G43" s="225">
        <v>1.37</v>
      </c>
    </row>
    <row r="44" spans="1:7" ht="22.5">
      <c r="A44" s="583" t="s">
        <v>110</v>
      </c>
      <c r="B44" s="583"/>
      <c r="C44" s="227" t="s">
        <v>15</v>
      </c>
      <c r="D44" s="227" t="s">
        <v>16</v>
      </c>
      <c r="E44" s="227" t="s">
        <v>34</v>
      </c>
      <c r="F44" s="227" t="s">
        <v>33</v>
      </c>
      <c r="G44" s="227" t="s">
        <v>3</v>
      </c>
    </row>
    <row r="45" spans="1:7">
      <c r="A45" s="220" t="s">
        <v>130</v>
      </c>
      <c r="B45" s="221" t="s">
        <v>111</v>
      </c>
      <c r="C45" s="220" t="s">
        <v>92</v>
      </c>
      <c r="D45" s="220" t="s">
        <v>35</v>
      </c>
      <c r="E45" s="222">
        <v>5.274E-3</v>
      </c>
      <c r="F45" s="223">
        <v>23.58</v>
      </c>
      <c r="G45" s="223">
        <v>0.12</v>
      </c>
    </row>
    <row r="46" spans="1:7" ht="25.5" customHeight="1">
      <c r="A46" s="224"/>
      <c r="B46" s="224"/>
      <c r="C46" s="224"/>
      <c r="D46" s="224"/>
      <c r="E46" s="574" t="s">
        <v>131</v>
      </c>
      <c r="F46" s="574"/>
      <c r="G46" s="225">
        <v>0.12</v>
      </c>
    </row>
    <row r="47" spans="1:7">
      <c r="A47" s="224"/>
      <c r="B47" s="224"/>
      <c r="C47" s="224"/>
      <c r="D47" s="224"/>
      <c r="E47" s="580" t="s">
        <v>79</v>
      </c>
      <c r="F47" s="580"/>
      <c r="G47" s="226">
        <v>2.58</v>
      </c>
    </row>
    <row r="51" spans="2:7">
      <c r="B51" s="228" t="s">
        <v>237</v>
      </c>
      <c r="C51" s="582" t="s">
        <v>238</v>
      </c>
      <c r="D51" s="582"/>
      <c r="E51" s="582"/>
      <c r="F51" s="582"/>
      <c r="G51" s="229"/>
    </row>
    <row r="52" spans="2:7">
      <c r="B52" s="230" t="s">
        <v>134</v>
      </c>
      <c r="C52" s="584" t="s">
        <v>199</v>
      </c>
      <c r="D52" s="584"/>
      <c r="E52" s="584"/>
      <c r="F52" s="584"/>
      <c r="G52" s="231"/>
    </row>
    <row r="53" spans="2:7">
      <c r="B53" s="232" t="s">
        <v>239</v>
      </c>
      <c r="C53" s="582" t="s">
        <v>240</v>
      </c>
      <c r="D53" s="582"/>
      <c r="E53" s="582"/>
      <c r="F53" s="582"/>
      <c r="G53" s="231"/>
    </row>
  </sheetData>
  <mergeCells count="30">
    <mergeCell ref="C53:F53"/>
    <mergeCell ref="E31:G31"/>
    <mergeCell ref="A32:G32"/>
    <mergeCell ref="A33:B33"/>
    <mergeCell ref="E40:F40"/>
    <mergeCell ref="A41:B41"/>
    <mergeCell ref="E43:F43"/>
    <mergeCell ref="A44:B44"/>
    <mergeCell ref="E46:F46"/>
    <mergeCell ref="E47:F47"/>
    <mergeCell ref="C51:F51"/>
    <mergeCell ref="C52:F52"/>
    <mergeCell ref="E30:F30"/>
    <mergeCell ref="A9:B9"/>
    <mergeCell ref="E12:F12"/>
    <mergeCell ref="E13:F13"/>
    <mergeCell ref="E14:G14"/>
    <mergeCell ref="A15:G15"/>
    <mergeCell ref="A16:B16"/>
    <mergeCell ref="E23:F23"/>
    <mergeCell ref="A24:B24"/>
    <mergeCell ref="E26:F26"/>
    <mergeCell ref="A27:B27"/>
    <mergeCell ref="E29:F29"/>
    <mergeCell ref="E8:F8"/>
    <mergeCell ref="A1:G1"/>
    <mergeCell ref="D2:E2"/>
    <mergeCell ref="F2:G2"/>
    <mergeCell ref="A4:G4"/>
    <mergeCell ref="A5:B5"/>
  </mergeCells>
  <pageMargins left="0.511811024" right="0.511811024" top="0.78740157499999996" bottom="0.78740157499999996" header="0.31496062000000002" footer="0.31496062000000002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A2" zoomScaleNormal="100" zoomScaleSheetLayoutView="100" workbookViewId="0">
      <selection activeCell="A6" sqref="A6:M6"/>
    </sheetView>
  </sheetViews>
  <sheetFormatPr defaultRowHeight="15"/>
  <cols>
    <col min="1" max="1" width="9.5703125" style="234" customWidth="1"/>
    <col min="2" max="2" width="7.5703125" style="234" customWidth="1"/>
    <col min="3" max="3" width="47.140625" style="234" customWidth="1"/>
    <col min="4" max="4" width="9.7109375" style="234" customWidth="1"/>
    <col min="5" max="5" width="12.28515625" style="234" customWidth="1"/>
    <col min="6" max="6" width="10.140625" style="234" bestFit="1" customWidth="1"/>
    <col min="7" max="7" width="7.7109375" style="234" customWidth="1"/>
    <col min="8" max="8" width="8" style="234" bestFit="1" customWidth="1"/>
    <col min="9" max="9" width="7.7109375" style="234" customWidth="1"/>
    <col min="10" max="11" width="7.5703125" style="234" customWidth="1"/>
    <col min="12" max="12" width="10.7109375" style="234" customWidth="1"/>
    <col min="13" max="13" width="12" style="234" customWidth="1"/>
    <col min="14" max="15" width="8" style="234" customWidth="1"/>
    <col min="16" max="16" width="9.140625" style="234"/>
    <col min="17" max="17" width="12.140625" style="234" bestFit="1" customWidth="1"/>
    <col min="18" max="16384" width="9.140625" style="234"/>
  </cols>
  <sheetData>
    <row r="1" spans="1:17">
      <c r="A1" s="589" t="s">
        <v>181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1"/>
      <c r="N1" s="233"/>
    </row>
    <row r="2" spans="1:17">
      <c r="A2" s="235" t="s">
        <v>241</v>
      </c>
      <c r="B2" s="592" t="s">
        <v>242</v>
      </c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4"/>
      <c r="N2" s="233"/>
    </row>
    <row r="3" spans="1:17">
      <c r="A3" s="235" t="s">
        <v>243</v>
      </c>
      <c r="B3" s="592" t="s">
        <v>363</v>
      </c>
      <c r="C3" s="593"/>
      <c r="D3" s="593"/>
      <c r="E3" s="593"/>
      <c r="F3" s="593"/>
      <c r="G3" s="593"/>
      <c r="H3" s="593"/>
      <c r="I3" s="593"/>
      <c r="J3" s="593"/>
      <c r="K3" s="595"/>
      <c r="L3" s="595"/>
      <c r="M3" s="596"/>
      <c r="N3" s="233"/>
    </row>
    <row r="4" spans="1:17">
      <c r="A4" s="235" t="s">
        <v>244</v>
      </c>
      <c r="B4" s="592" t="s">
        <v>114</v>
      </c>
      <c r="C4" s="593"/>
      <c r="D4" s="593"/>
      <c r="E4" s="593"/>
      <c r="F4" s="593"/>
      <c r="G4" s="593"/>
      <c r="H4" s="593"/>
      <c r="I4" s="593"/>
      <c r="J4" s="593"/>
      <c r="K4" s="597" t="s">
        <v>223</v>
      </c>
      <c r="L4" s="597"/>
      <c r="M4" s="236" t="s">
        <v>245</v>
      </c>
      <c r="N4" s="233"/>
    </row>
    <row r="5" spans="1:17">
      <c r="A5" s="585" t="s">
        <v>246</v>
      </c>
      <c r="B5" s="586"/>
      <c r="C5" s="586"/>
      <c r="D5" s="586"/>
      <c r="E5" s="586"/>
      <c r="F5" s="586"/>
      <c r="G5" s="586"/>
      <c r="H5" s="586"/>
      <c r="I5" s="586"/>
      <c r="J5" s="586"/>
      <c r="K5" s="587"/>
      <c r="L5" s="587"/>
      <c r="M5" s="588"/>
      <c r="N5" s="237"/>
    </row>
    <row r="6" spans="1:17">
      <c r="A6" s="598"/>
      <c r="B6" s="599"/>
      <c r="C6" s="599"/>
      <c r="D6" s="599"/>
      <c r="E6" s="599"/>
      <c r="F6" s="599"/>
      <c r="G6" s="599"/>
      <c r="H6" s="599"/>
      <c r="I6" s="599"/>
      <c r="J6" s="599"/>
      <c r="K6" s="599"/>
      <c r="L6" s="599"/>
      <c r="M6" s="600"/>
      <c r="N6" s="233"/>
    </row>
    <row r="7" spans="1:17">
      <c r="A7" s="601" t="s">
        <v>247</v>
      </c>
      <c r="B7" s="602"/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3"/>
      <c r="N7" s="237"/>
    </row>
    <row r="8" spans="1:17" ht="22.5" customHeight="1">
      <c r="A8" s="604" t="s">
        <v>248</v>
      </c>
      <c r="B8" s="606" t="s">
        <v>249</v>
      </c>
      <c r="C8" s="606" t="s">
        <v>250</v>
      </c>
      <c r="D8" s="606" t="s">
        <v>251</v>
      </c>
      <c r="E8" s="606" t="s">
        <v>252</v>
      </c>
      <c r="F8" s="608" t="s">
        <v>253</v>
      </c>
      <c r="G8" s="609"/>
      <c r="H8" s="610" t="s">
        <v>254</v>
      </c>
      <c r="I8" s="611"/>
      <c r="J8" s="606" t="s">
        <v>255</v>
      </c>
      <c r="K8" s="606" t="s">
        <v>256</v>
      </c>
      <c r="L8" s="606" t="s">
        <v>257</v>
      </c>
      <c r="M8" s="612" t="s">
        <v>258</v>
      </c>
      <c r="N8" s="237"/>
    </row>
    <row r="9" spans="1:17" ht="18">
      <c r="A9" s="605"/>
      <c r="B9" s="607"/>
      <c r="C9" s="607"/>
      <c r="D9" s="607"/>
      <c r="E9" s="607"/>
      <c r="F9" s="238" t="s">
        <v>259</v>
      </c>
      <c r="G9" s="239" t="s">
        <v>260</v>
      </c>
      <c r="H9" s="239" t="s">
        <v>259</v>
      </c>
      <c r="I9" s="240" t="s">
        <v>261</v>
      </c>
      <c r="J9" s="607"/>
      <c r="K9" s="607"/>
      <c r="L9" s="607"/>
      <c r="M9" s="613"/>
      <c r="N9" s="237"/>
    </row>
    <row r="10" spans="1:17">
      <c r="A10" s="241" t="s">
        <v>9</v>
      </c>
      <c r="B10" s="242" t="s">
        <v>263</v>
      </c>
      <c r="C10" s="243" t="s">
        <v>264</v>
      </c>
      <c r="D10" s="244">
        <v>1</v>
      </c>
      <c r="E10" s="245" t="s">
        <v>262</v>
      </c>
      <c r="F10" s="244">
        <v>0</v>
      </c>
      <c r="G10" s="244">
        <v>50</v>
      </c>
      <c r="H10" s="246">
        <v>30.6</v>
      </c>
      <c r="I10" s="247">
        <v>60</v>
      </c>
      <c r="J10" s="244">
        <v>2</v>
      </c>
      <c r="K10" s="248">
        <v>0</v>
      </c>
      <c r="L10" s="249">
        <v>420.64749999999998</v>
      </c>
      <c r="M10" s="250">
        <f t="shared" ref="M10:M15" si="0">ROUND(((H10*J10*K10)/I10)*L10,2)*D10</f>
        <v>0</v>
      </c>
      <c r="N10" s="233"/>
      <c r="P10" s="251">
        <f t="shared" ref="P10:P15" si="1">M10/L10</f>
        <v>0</v>
      </c>
      <c r="Q10" s="252">
        <f t="shared" ref="Q10:Q15" si="2">P10*L10</f>
        <v>0</v>
      </c>
    </row>
    <row r="11" spans="1:17">
      <c r="A11" s="241" t="s">
        <v>10</v>
      </c>
      <c r="B11" s="242" t="s">
        <v>265</v>
      </c>
      <c r="C11" s="243" t="s">
        <v>266</v>
      </c>
      <c r="D11" s="244">
        <v>1</v>
      </c>
      <c r="E11" s="245" t="s">
        <v>262</v>
      </c>
      <c r="F11" s="244">
        <v>0</v>
      </c>
      <c r="G11" s="244">
        <v>50</v>
      </c>
      <c r="H11" s="246">
        <v>30.6</v>
      </c>
      <c r="I11" s="247">
        <v>60</v>
      </c>
      <c r="J11" s="244">
        <v>2</v>
      </c>
      <c r="K11" s="248">
        <v>0.5</v>
      </c>
      <c r="L11" s="249">
        <v>420.64749999999998</v>
      </c>
      <c r="M11" s="250">
        <f t="shared" si="0"/>
        <v>214.53</v>
      </c>
      <c r="N11" s="233"/>
      <c r="P11" s="251">
        <f t="shared" si="1"/>
        <v>0.50999946511033589</v>
      </c>
      <c r="Q11" s="252">
        <f t="shared" si="2"/>
        <v>214.53</v>
      </c>
    </row>
    <row r="12" spans="1:17">
      <c r="A12" s="241" t="s">
        <v>11</v>
      </c>
      <c r="B12" s="242" t="s">
        <v>267</v>
      </c>
      <c r="C12" s="243" t="s">
        <v>268</v>
      </c>
      <c r="D12" s="244">
        <v>1</v>
      </c>
      <c r="E12" s="245" t="s">
        <v>262</v>
      </c>
      <c r="F12" s="244">
        <v>0</v>
      </c>
      <c r="G12" s="244">
        <v>50</v>
      </c>
      <c r="H12" s="246">
        <v>30.6</v>
      </c>
      <c r="I12" s="247">
        <v>60</v>
      </c>
      <c r="J12" s="244">
        <v>2</v>
      </c>
      <c r="K12" s="248">
        <v>0.5</v>
      </c>
      <c r="L12" s="249">
        <v>420.64749999999998</v>
      </c>
      <c r="M12" s="250">
        <f t="shared" si="0"/>
        <v>214.53</v>
      </c>
      <c r="N12" s="233"/>
      <c r="P12" s="251">
        <f t="shared" si="1"/>
        <v>0.50999946511033589</v>
      </c>
      <c r="Q12" s="252">
        <f t="shared" si="2"/>
        <v>214.53</v>
      </c>
    </row>
    <row r="13" spans="1:17">
      <c r="A13" s="241" t="s">
        <v>303</v>
      </c>
      <c r="B13" s="242" t="s">
        <v>269</v>
      </c>
      <c r="C13" s="243" t="s">
        <v>270</v>
      </c>
      <c r="D13" s="244">
        <v>1</v>
      </c>
      <c r="E13" s="245" t="s">
        <v>262</v>
      </c>
      <c r="F13" s="244">
        <v>0</v>
      </c>
      <c r="G13" s="244">
        <v>50</v>
      </c>
      <c r="H13" s="246">
        <v>30.6</v>
      </c>
      <c r="I13" s="247">
        <v>60</v>
      </c>
      <c r="J13" s="244">
        <v>2</v>
      </c>
      <c r="K13" s="248">
        <v>0.5</v>
      </c>
      <c r="L13" s="249">
        <v>420.64749999999998</v>
      </c>
      <c r="M13" s="250">
        <f t="shared" si="0"/>
        <v>214.53</v>
      </c>
      <c r="N13" s="233"/>
      <c r="P13" s="251">
        <f t="shared" si="1"/>
        <v>0.50999946511033589</v>
      </c>
      <c r="Q13" s="252">
        <f t="shared" si="2"/>
        <v>214.53</v>
      </c>
    </row>
    <row r="14" spans="1:17">
      <c r="A14" s="241" t="s">
        <v>304</v>
      </c>
      <c r="B14" s="255" t="s">
        <v>271</v>
      </c>
      <c r="C14" s="253" t="s">
        <v>272</v>
      </c>
      <c r="D14" s="254">
        <v>1</v>
      </c>
      <c r="E14" s="245" t="s">
        <v>262</v>
      </c>
      <c r="F14" s="244">
        <v>0</v>
      </c>
      <c r="G14" s="244">
        <v>50</v>
      </c>
      <c r="H14" s="246">
        <v>30.6</v>
      </c>
      <c r="I14" s="247">
        <v>60</v>
      </c>
      <c r="J14" s="244">
        <v>2</v>
      </c>
      <c r="K14" s="248">
        <v>0</v>
      </c>
      <c r="L14" s="249">
        <v>420.64749999999998</v>
      </c>
      <c r="M14" s="250">
        <f t="shared" si="0"/>
        <v>0</v>
      </c>
      <c r="N14" s="233"/>
      <c r="P14" s="251">
        <f t="shared" si="1"/>
        <v>0</v>
      </c>
      <c r="Q14" s="252">
        <f t="shared" si="2"/>
        <v>0</v>
      </c>
    </row>
    <row r="15" spans="1:17">
      <c r="A15" s="241" t="s">
        <v>305</v>
      </c>
      <c r="B15" s="255" t="s">
        <v>273</v>
      </c>
      <c r="C15" s="253" t="s">
        <v>274</v>
      </c>
      <c r="D15" s="254">
        <v>1</v>
      </c>
      <c r="E15" s="245" t="s">
        <v>262</v>
      </c>
      <c r="F15" s="244">
        <v>0</v>
      </c>
      <c r="G15" s="244">
        <v>50</v>
      </c>
      <c r="H15" s="246">
        <v>30.6</v>
      </c>
      <c r="I15" s="247">
        <v>60</v>
      </c>
      <c r="J15" s="244">
        <v>2</v>
      </c>
      <c r="K15" s="248">
        <v>1</v>
      </c>
      <c r="L15" s="249">
        <v>420.64749999999998</v>
      </c>
      <c r="M15" s="250">
        <f t="shared" si="0"/>
        <v>429.06</v>
      </c>
      <c r="N15" s="233"/>
      <c r="P15" s="251">
        <f t="shared" si="1"/>
        <v>1.0199989302206718</v>
      </c>
      <c r="Q15" s="252">
        <f t="shared" si="2"/>
        <v>429.06</v>
      </c>
    </row>
    <row r="16" spans="1:17">
      <c r="A16" s="614" t="s">
        <v>275</v>
      </c>
      <c r="B16" s="615"/>
      <c r="C16" s="616"/>
      <c r="D16" s="615"/>
      <c r="E16" s="615"/>
      <c r="F16" s="615"/>
      <c r="G16" s="615"/>
      <c r="H16" s="615"/>
      <c r="I16" s="615"/>
      <c r="J16" s="615"/>
      <c r="K16" s="615"/>
      <c r="L16" s="617"/>
      <c r="M16" s="256">
        <f>ROUND(SUM(M10:M15),2)</f>
        <v>1072.6500000000001</v>
      </c>
      <c r="N16" s="233"/>
      <c r="Q16" s="252">
        <f>SUM(Q10:Q15)</f>
        <v>1072.6500000000001</v>
      </c>
    </row>
    <row r="17" spans="1:17" ht="6" customHeight="1">
      <c r="A17" s="618"/>
      <c r="B17" s="619"/>
      <c r="C17" s="619"/>
      <c r="D17" s="619"/>
      <c r="E17" s="619"/>
      <c r="F17" s="619"/>
      <c r="G17" s="619"/>
      <c r="H17" s="619"/>
      <c r="I17" s="619"/>
      <c r="J17" s="619"/>
      <c r="K17" s="619"/>
      <c r="L17" s="619"/>
      <c r="M17" s="620"/>
      <c r="N17" s="233"/>
    </row>
    <row r="18" spans="1:17">
      <c r="A18" s="614" t="s">
        <v>276</v>
      </c>
      <c r="B18" s="615"/>
      <c r="C18" s="615"/>
      <c r="D18" s="615"/>
      <c r="E18" s="615"/>
      <c r="F18" s="615"/>
      <c r="G18" s="615"/>
      <c r="H18" s="615"/>
      <c r="I18" s="615"/>
      <c r="J18" s="615"/>
      <c r="K18" s="615"/>
      <c r="L18" s="617"/>
      <c r="M18" s="257">
        <f>M16</f>
        <v>1072.6500000000001</v>
      </c>
      <c r="N18" s="233"/>
    </row>
    <row r="19" spans="1:17" ht="6" customHeight="1">
      <c r="A19" s="618"/>
      <c r="B19" s="619"/>
      <c r="C19" s="619"/>
      <c r="D19" s="619"/>
      <c r="E19" s="619"/>
      <c r="F19" s="619"/>
      <c r="G19" s="619"/>
      <c r="H19" s="619"/>
      <c r="I19" s="619"/>
      <c r="J19" s="619"/>
      <c r="K19" s="619"/>
      <c r="L19" s="619"/>
      <c r="M19" s="620"/>
      <c r="N19" s="233"/>
    </row>
    <row r="20" spans="1:17">
      <c r="A20" s="614" t="s">
        <v>277</v>
      </c>
      <c r="B20" s="615"/>
      <c r="C20" s="615"/>
      <c r="D20" s="615"/>
      <c r="E20" s="615"/>
      <c r="F20" s="615"/>
      <c r="G20" s="615"/>
      <c r="H20" s="615"/>
      <c r="I20" s="615"/>
      <c r="J20" s="615"/>
      <c r="K20" s="615"/>
      <c r="L20" s="617"/>
      <c r="M20" s="621">
        <f>M18+M16</f>
        <v>2145.3000000000002</v>
      </c>
      <c r="N20" s="233"/>
    </row>
    <row r="21" spans="1:17">
      <c r="A21" s="623" t="s">
        <v>278</v>
      </c>
      <c r="B21" s="624"/>
      <c r="C21" s="625" t="s">
        <v>279</v>
      </c>
      <c r="D21" s="615"/>
      <c r="E21" s="615"/>
      <c r="F21" s="615"/>
      <c r="G21" s="615"/>
      <c r="H21" s="615"/>
      <c r="I21" s="615"/>
      <c r="J21" s="615"/>
      <c r="K21" s="615"/>
      <c r="L21" s="617"/>
      <c r="M21" s="622"/>
      <c r="N21" s="237"/>
    </row>
    <row r="22" spans="1:17">
      <c r="A22" s="598"/>
      <c r="B22" s="599"/>
      <c r="C22" s="599"/>
      <c r="D22" s="599"/>
      <c r="E22" s="599"/>
      <c r="F22" s="599"/>
      <c r="G22" s="599"/>
      <c r="H22" s="599"/>
      <c r="I22" s="599"/>
      <c r="J22" s="599"/>
      <c r="K22" s="599"/>
      <c r="L22" s="599"/>
      <c r="M22" s="600"/>
      <c r="N22" s="237"/>
    </row>
    <row r="23" spans="1:17">
      <c r="A23" s="601" t="s">
        <v>280</v>
      </c>
      <c r="B23" s="602"/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3"/>
      <c r="N23" s="237"/>
    </row>
    <row r="24" spans="1:17" ht="21" customHeight="1">
      <c r="A24" s="604" t="s">
        <v>248</v>
      </c>
      <c r="B24" s="606" t="s">
        <v>249</v>
      </c>
      <c r="C24" s="606" t="s">
        <v>250</v>
      </c>
      <c r="D24" s="606" t="s">
        <v>251</v>
      </c>
      <c r="E24" s="606" t="s">
        <v>281</v>
      </c>
      <c r="F24" s="610" t="s">
        <v>282</v>
      </c>
      <c r="G24" s="626"/>
      <c r="H24" s="610" t="s">
        <v>254</v>
      </c>
      <c r="I24" s="611"/>
      <c r="J24" s="606" t="s">
        <v>255</v>
      </c>
      <c r="K24" s="606" t="s">
        <v>256</v>
      </c>
      <c r="L24" s="606" t="s">
        <v>283</v>
      </c>
      <c r="M24" s="612" t="s">
        <v>258</v>
      </c>
      <c r="N24" s="237"/>
    </row>
    <row r="25" spans="1:17" ht="18">
      <c r="A25" s="605"/>
      <c r="B25" s="607"/>
      <c r="C25" s="607"/>
      <c r="D25" s="607"/>
      <c r="E25" s="607"/>
      <c r="F25" s="239" t="s">
        <v>284</v>
      </c>
      <c r="G25" s="239" t="s">
        <v>261</v>
      </c>
      <c r="H25" s="239" t="s">
        <v>284</v>
      </c>
      <c r="I25" s="240" t="s">
        <v>261</v>
      </c>
      <c r="J25" s="607"/>
      <c r="K25" s="607"/>
      <c r="L25" s="607"/>
      <c r="M25" s="613"/>
      <c r="N25" s="237"/>
    </row>
    <row r="26" spans="1:17">
      <c r="A26" s="241" t="s">
        <v>143</v>
      </c>
      <c r="B26" s="242" t="s">
        <v>285</v>
      </c>
      <c r="C26" s="243" t="s">
        <v>286</v>
      </c>
      <c r="D26" s="244">
        <v>2</v>
      </c>
      <c r="E26" s="245" t="s">
        <v>262</v>
      </c>
      <c r="F26" s="244">
        <v>0</v>
      </c>
      <c r="G26" s="244">
        <v>50</v>
      </c>
      <c r="H26" s="246">
        <v>30.6</v>
      </c>
      <c r="I26" s="247">
        <v>80</v>
      </c>
      <c r="J26" s="244">
        <v>1</v>
      </c>
      <c r="K26" s="244">
        <v>1</v>
      </c>
      <c r="L26" s="249">
        <v>320.75799999999998</v>
      </c>
      <c r="M26" s="250">
        <f>ROUND(((H26*J26*K26)/I26)*L26,2)*D26</f>
        <v>245.38</v>
      </c>
      <c r="N26" s="233"/>
      <c r="P26" s="251">
        <f>M26/L26</f>
        <v>0.76500040528996938</v>
      </c>
      <c r="Q26" s="252">
        <f>P26*L26</f>
        <v>245.38</v>
      </c>
    </row>
    <row r="27" spans="1:17">
      <c r="A27" s="241" t="s">
        <v>287</v>
      </c>
      <c r="B27" s="242" t="s">
        <v>288</v>
      </c>
      <c r="C27" s="243" t="s">
        <v>289</v>
      </c>
      <c r="D27" s="244">
        <v>1</v>
      </c>
      <c r="E27" s="245" t="s">
        <v>262</v>
      </c>
      <c r="F27" s="244">
        <v>0</v>
      </c>
      <c r="G27" s="244">
        <v>50</v>
      </c>
      <c r="H27" s="246">
        <v>30.6</v>
      </c>
      <c r="I27" s="247">
        <v>80</v>
      </c>
      <c r="J27" s="244">
        <v>1</v>
      </c>
      <c r="K27" s="244">
        <v>1</v>
      </c>
      <c r="L27" s="249">
        <v>355.60410000000002</v>
      </c>
      <c r="M27" s="250">
        <f>ROUND(((H27*J27*K27)/I27)*L27,2)*D27</f>
        <v>136.02000000000001</v>
      </c>
      <c r="N27" s="233"/>
      <c r="P27" s="251">
        <f t="shared" ref="P27:P28" si="3">M27/L27</f>
        <v>0.38250402624716645</v>
      </c>
      <c r="Q27" s="252">
        <f t="shared" ref="Q27:Q28" si="4">P27*L27</f>
        <v>136.02000000000001</v>
      </c>
    </row>
    <row r="28" spans="1:17">
      <c r="A28" s="241" t="s">
        <v>290</v>
      </c>
      <c r="B28" s="242" t="s">
        <v>291</v>
      </c>
      <c r="C28" s="243" t="s">
        <v>292</v>
      </c>
      <c r="D28" s="244">
        <v>1</v>
      </c>
      <c r="E28" s="245" t="s">
        <v>262</v>
      </c>
      <c r="F28" s="244">
        <v>0</v>
      </c>
      <c r="G28" s="244">
        <v>50</v>
      </c>
      <c r="H28" s="246">
        <v>30.6</v>
      </c>
      <c r="I28" s="247">
        <v>80</v>
      </c>
      <c r="J28" s="244">
        <v>1</v>
      </c>
      <c r="K28" s="244">
        <v>1</v>
      </c>
      <c r="L28" s="249">
        <v>330.46080000000001</v>
      </c>
      <c r="M28" s="250">
        <f t="shared" ref="M28" si="5">ROUND(((H28*J28*K28)/I28)*L28,2)*D28</f>
        <v>126.4</v>
      </c>
      <c r="N28" s="233"/>
      <c r="P28" s="251">
        <f t="shared" si="3"/>
        <v>0.38249619924662775</v>
      </c>
      <c r="Q28" s="252">
        <f t="shared" si="4"/>
        <v>126.4</v>
      </c>
    </row>
    <row r="29" spans="1:17">
      <c r="A29" s="614" t="s">
        <v>275</v>
      </c>
      <c r="B29" s="615"/>
      <c r="C29" s="615"/>
      <c r="D29" s="615"/>
      <c r="E29" s="615"/>
      <c r="F29" s="615"/>
      <c r="G29" s="615"/>
      <c r="H29" s="615"/>
      <c r="I29" s="615"/>
      <c r="J29" s="615"/>
      <c r="K29" s="615"/>
      <c r="L29" s="617"/>
      <c r="M29" s="256">
        <f>ROUND(SUM(M26:M28),2)</f>
        <v>507.8</v>
      </c>
      <c r="N29" s="233"/>
      <c r="P29" s="251"/>
      <c r="Q29" s="252">
        <f>SUM(Q26:Q28)</f>
        <v>507.79999999999995</v>
      </c>
    </row>
    <row r="30" spans="1:17" ht="5.25" customHeight="1">
      <c r="A30" s="258"/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60"/>
      <c r="N30" s="233"/>
      <c r="P30" s="251"/>
      <c r="Q30" s="252"/>
    </row>
    <row r="31" spans="1:17">
      <c r="A31" s="614" t="s">
        <v>276</v>
      </c>
      <c r="B31" s="615"/>
      <c r="C31" s="615"/>
      <c r="D31" s="615"/>
      <c r="E31" s="615"/>
      <c r="F31" s="615"/>
      <c r="G31" s="615"/>
      <c r="H31" s="615"/>
      <c r="I31" s="615"/>
      <c r="J31" s="615"/>
      <c r="K31" s="615"/>
      <c r="L31" s="617"/>
      <c r="M31" s="261">
        <f>M29</f>
        <v>507.8</v>
      </c>
      <c r="N31" s="233"/>
    </row>
    <row r="32" spans="1:17" ht="5.25" customHeight="1">
      <c r="A32" s="258"/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60"/>
      <c r="N32" s="233"/>
    </row>
    <row r="33" spans="1:17">
      <c r="A33" s="614" t="s">
        <v>293</v>
      </c>
      <c r="B33" s="615"/>
      <c r="C33" s="615"/>
      <c r="D33" s="615"/>
      <c r="E33" s="615"/>
      <c r="F33" s="615"/>
      <c r="G33" s="615"/>
      <c r="H33" s="615"/>
      <c r="I33" s="615"/>
      <c r="J33" s="615"/>
      <c r="K33" s="615"/>
      <c r="L33" s="617"/>
      <c r="M33" s="262">
        <f>M31+M29</f>
        <v>1015.6</v>
      </c>
      <c r="N33" s="237"/>
    </row>
    <row r="34" spans="1:17">
      <c r="A34" s="263"/>
      <c r="B34" s="264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5"/>
      <c r="N34" s="266"/>
    </row>
    <row r="35" spans="1:17">
      <c r="A35" s="263"/>
      <c r="B35" s="264"/>
      <c r="C35" s="264"/>
      <c r="D35" s="264"/>
      <c r="E35" s="264"/>
      <c r="F35" s="267"/>
      <c r="G35" s="267"/>
      <c r="H35" s="267"/>
      <c r="I35" s="267"/>
      <c r="J35" s="267"/>
      <c r="K35" s="267"/>
      <c r="L35" s="264"/>
      <c r="M35" s="265"/>
      <c r="N35" s="264"/>
    </row>
    <row r="36" spans="1:17">
      <c r="A36" s="268"/>
      <c r="B36" s="269"/>
      <c r="C36" s="269"/>
      <c r="D36" s="269"/>
      <c r="E36" s="269"/>
      <c r="F36" s="229"/>
      <c r="G36" s="229"/>
      <c r="H36" s="229"/>
      <c r="I36" s="229"/>
      <c r="J36" s="229"/>
      <c r="K36" s="229"/>
      <c r="L36" s="269"/>
      <c r="M36" s="270"/>
    </row>
    <row r="37" spans="1:17">
      <c r="A37" s="268"/>
      <c r="B37" s="269"/>
      <c r="C37" s="269"/>
      <c r="D37" s="269"/>
      <c r="E37" s="269"/>
      <c r="F37" s="229"/>
      <c r="G37" s="229"/>
      <c r="H37" s="271" t="s">
        <v>238</v>
      </c>
      <c r="I37" s="229"/>
      <c r="J37" s="229"/>
      <c r="K37" s="229"/>
      <c r="L37" s="269"/>
      <c r="M37" s="272"/>
      <c r="Q37" s="273">
        <f>M20+M33</f>
        <v>3160.9</v>
      </c>
    </row>
    <row r="38" spans="1:17">
      <c r="A38" s="274"/>
      <c r="F38" s="231"/>
      <c r="G38" s="231"/>
      <c r="H38" s="275" t="s">
        <v>199</v>
      </c>
      <c r="I38" s="231"/>
      <c r="J38" s="231"/>
      <c r="K38" s="231"/>
      <c r="M38" s="272"/>
    </row>
    <row r="39" spans="1:17">
      <c r="A39" s="276"/>
      <c r="B39" s="277"/>
      <c r="C39" s="277"/>
      <c r="D39" s="277"/>
      <c r="E39" s="277"/>
      <c r="F39" s="278"/>
      <c r="G39" s="278"/>
      <c r="H39" s="279" t="s">
        <v>240</v>
      </c>
      <c r="I39" s="278"/>
      <c r="J39" s="278"/>
      <c r="K39" s="278"/>
      <c r="L39" s="277"/>
      <c r="M39" s="280"/>
    </row>
  </sheetData>
  <mergeCells count="43">
    <mergeCell ref="A29:L29"/>
    <mergeCell ref="A31:L31"/>
    <mergeCell ref="A33:L33"/>
    <mergeCell ref="A23:M23"/>
    <mergeCell ref="A24:A25"/>
    <mergeCell ref="B24:B25"/>
    <mergeCell ref="C24:C25"/>
    <mergeCell ref="D24:D25"/>
    <mergeCell ref="E24:E25"/>
    <mergeCell ref="F24:G24"/>
    <mergeCell ref="H24:I24"/>
    <mergeCell ref="J24:J25"/>
    <mergeCell ref="K24:K25"/>
    <mergeCell ref="L24:L25"/>
    <mergeCell ref="M24:M25"/>
    <mergeCell ref="A22:M22"/>
    <mergeCell ref="K8:K9"/>
    <mergeCell ref="L8:L9"/>
    <mergeCell ref="M8:M9"/>
    <mergeCell ref="A16:L16"/>
    <mergeCell ref="A17:M17"/>
    <mergeCell ref="A18:L18"/>
    <mergeCell ref="A19:M19"/>
    <mergeCell ref="A20:L20"/>
    <mergeCell ref="M20:M21"/>
    <mergeCell ref="A21:B21"/>
    <mergeCell ref="C21:L21"/>
    <mergeCell ref="A6:M6"/>
    <mergeCell ref="A7:M7"/>
    <mergeCell ref="A8:A9"/>
    <mergeCell ref="B8:B9"/>
    <mergeCell ref="C8:C9"/>
    <mergeCell ref="D8:D9"/>
    <mergeCell ref="E8:E9"/>
    <mergeCell ref="F8:G8"/>
    <mergeCell ref="H8:I8"/>
    <mergeCell ref="J8:J9"/>
    <mergeCell ref="A5:M5"/>
    <mergeCell ref="A1:M1"/>
    <mergeCell ref="B2:M2"/>
    <mergeCell ref="B3:M3"/>
    <mergeCell ref="B4:J4"/>
    <mergeCell ref="K4:L4"/>
  </mergeCells>
  <phoneticPr fontId="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ORÇAMENTO P RUA</vt:lpstr>
      <vt:lpstr>ORÇAMENTO</vt:lpstr>
      <vt:lpstr>MEMÓRIA DE CÁLCULO</vt:lpstr>
      <vt:lpstr>MEM CALC</vt:lpstr>
      <vt:lpstr>CRONOGRAMA</vt:lpstr>
      <vt:lpstr>PLANO APLICAÇÃO</vt:lpstr>
      <vt:lpstr>COMPOSIÇÕES</vt:lpstr>
      <vt:lpstr>MOB-DESMB</vt:lpstr>
      <vt:lpstr>CRONOGRAMA!Area_de_impressao</vt:lpstr>
      <vt:lpstr>'MEMÓRIA DE CÁLCULO'!Area_de_impressao</vt:lpstr>
      <vt:lpstr>'MOB-DESMB'!Area_de_impressao</vt:lpstr>
      <vt:lpstr>ORÇAMENTO!Area_de_impressao</vt:lpstr>
      <vt:lpstr>'ORÇAMENTO P RUA'!Area_de_impressao</vt:lpstr>
      <vt:lpstr>'PLANO APLICAÇÃO'!Area_de_impressao</vt:lpstr>
      <vt:lpstr>'MEMÓRIA DE CÁLCULO'!Titulos_de_impressao</vt:lpstr>
      <vt:lpstr>ORÇAMENTO!Titulos_de_impressao</vt:lpstr>
      <vt:lpstr>'ORÇAMENTO P RUA'!Titulos_de_impressao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CAE</dc:creator>
  <cp:lastModifiedBy>licitação</cp:lastModifiedBy>
  <cp:lastPrinted>2026-05-20T19:30:41Z</cp:lastPrinted>
  <dcterms:created xsi:type="dcterms:W3CDTF">2024-04-12T12:52:18Z</dcterms:created>
  <dcterms:modified xsi:type="dcterms:W3CDTF">2026-07-01T15:47:17Z</dcterms:modified>
</cp:coreProperties>
</file>